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_FilterDatabase" localSheetId="0" hidden="1">Лист1!$A$11:$M$11</definedName>
    <definedName name="_xlnm.Print_Titles" localSheetId="0">Лист1!$11:$11</definedName>
    <definedName name="_xlnm.Print_Area" localSheetId="0">Лист1!$A$1:$M$82</definedName>
  </definedNames>
  <calcPr calcId="162913"/>
</workbook>
</file>

<file path=xl/calcChain.xml><?xml version="1.0" encoding="utf-8"?>
<calcChain xmlns="http://schemas.openxmlformats.org/spreadsheetml/2006/main">
  <c r="L66" i="1" l="1"/>
  <c r="K66" i="1" s="1"/>
  <c r="J66" i="1"/>
  <c r="L65" i="1"/>
  <c r="K65" i="1" s="1"/>
  <c r="J65" i="1"/>
  <c r="L64" i="1"/>
  <c r="K64" i="1" s="1"/>
  <c r="J64" i="1"/>
  <c r="L63" i="1"/>
  <c r="K63" i="1" s="1"/>
  <c r="J63" i="1"/>
  <c r="L62" i="1"/>
  <c r="K62" i="1" s="1"/>
  <c r="J62" i="1"/>
  <c r="L61" i="1"/>
  <c r="K61" i="1" s="1"/>
  <c r="J61" i="1"/>
  <c r="L60" i="1"/>
  <c r="K60" i="1" s="1"/>
  <c r="J60" i="1"/>
  <c r="L59" i="1"/>
  <c r="K59" i="1" s="1"/>
  <c r="J59" i="1"/>
  <c r="L58" i="1"/>
  <c r="K58" i="1" s="1"/>
  <c r="J58" i="1"/>
  <c r="L57" i="1"/>
  <c r="K57" i="1" s="1"/>
  <c r="J57" i="1"/>
  <c r="L56" i="1"/>
  <c r="K56" i="1" s="1"/>
  <c r="J56" i="1"/>
  <c r="L55" i="1"/>
  <c r="K55" i="1" s="1"/>
  <c r="J55" i="1"/>
  <c r="L54" i="1"/>
  <c r="K54" i="1" s="1"/>
  <c r="J54" i="1"/>
  <c r="L53" i="1"/>
  <c r="K53" i="1" s="1"/>
  <c r="J53" i="1"/>
  <c r="L52" i="1"/>
  <c r="K52" i="1" s="1"/>
  <c r="J52" i="1"/>
  <c r="L51" i="1"/>
  <c r="K51" i="1" s="1"/>
  <c r="J51" i="1"/>
  <c r="L50" i="1"/>
  <c r="K50" i="1" s="1"/>
  <c r="J50" i="1"/>
  <c r="L49" i="1"/>
  <c r="K49" i="1" s="1"/>
  <c r="J49" i="1"/>
  <c r="L48" i="1"/>
  <c r="K48" i="1" s="1"/>
  <c r="J48" i="1"/>
  <c r="L47" i="1"/>
  <c r="K47" i="1" s="1"/>
  <c r="J47" i="1"/>
  <c r="L46" i="1"/>
  <c r="K46" i="1" s="1"/>
  <c r="J46" i="1"/>
  <c r="L45" i="1"/>
  <c r="K45" i="1" s="1"/>
  <c r="J45" i="1"/>
  <c r="L44" i="1"/>
  <c r="K44" i="1" s="1"/>
  <c r="J44" i="1"/>
  <c r="L43" i="1"/>
  <c r="K43" i="1" s="1"/>
  <c r="J43" i="1"/>
  <c r="L42" i="1"/>
  <c r="K42" i="1" s="1"/>
  <c r="J42" i="1"/>
  <c r="L41" i="1"/>
  <c r="K41" i="1" s="1"/>
  <c r="J41" i="1"/>
  <c r="L40" i="1"/>
  <c r="K40" i="1" s="1"/>
  <c r="J40" i="1"/>
  <c r="L39" i="1"/>
  <c r="K39" i="1" s="1"/>
  <c r="J39" i="1"/>
  <c r="L38" i="1"/>
  <c r="K38" i="1" s="1"/>
  <c r="J38" i="1"/>
  <c r="L37" i="1"/>
  <c r="K37" i="1" s="1"/>
  <c r="J37" i="1"/>
  <c r="L36" i="1"/>
  <c r="K36" i="1" s="1"/>
  <c r="J36" i="1"/>
  <c r="L35" i="1"/>
  <c r="K35" i="1" s="1"/>
  <c r="J35" i="1"/>
  <c r="L34" i="1"/>
  <c r="K34" i="1" s="1"/>
  <c r="J34" i="1"/>
  <c r="L33" i="1"/>
  <c r="K33" i="1" s="1"/>
  <c r="J33" i="1"/>
  <c r="L32" i="1"/>
  <c r="K32" i="1" s="1"/>
  <c r="J32" i="1"/>
  <c r="L31" i="1"/>
  <c r="K31" i="1" s="1"/>
  <c r="J31" i="1"/>
  <c r="L30" i="1"/>
  <c r="K30" i="1" s="1"/>
  <c r="J30" i="1"/>
  <c r="L29" i="1"/>
  <c r="K29" i="1" s="1"/>
  <c r="J29" i="1"/>
  <c r="L28" i="1"/>
  <c r="K28" i="1" s="1"/>
  <c r="J28" i="1"/>
  <c r="L27" i="1"/>
  <c r="K27" i="1" s="1"/>
  <c r="J27" i="1"/>
  <c r="L26" i="1"/>
  <c r="K26" i="1" s="1"/>
  <c r="J26" i="1"/>
  <c r="L25" i="1"/>
  <c r="K25" i="1" s="1"/>
  <c r="J25" i="1"/>
  <c r="L24" i="1"/>
  <c r="K24" i="1" s="1"/>
  <c r="J24" i="1"/>
  <c r="L23" i="1"/>
  <c r="K23" i="1" s="1"/>
  <c r="J23" i="1"/>
  <c r="L22" i="1"/>
  <c r="K22" i="1" s="1"/>
  <c r="J22" i="1"/>
  <c r="L21" i="1"/>
  <c r="K21" i="1" s="1"/>
  <c r="J21" i="1"/>
  <c r="L20" i="1"/>
  <c r="K20" i="1" s="1"/>
  <c r="J20" i="1"/>
  <c r="L19" i="1"/>
  <c r="K19" i="1" s="1"/>
  <c r="J19" i="1"/>
  <c r="L18" i="1"/>
  <c r="K18" i="1" s="1"/>
  <c r="J18" i="1"/>
  <c r="L17" i="1"/>
  <c r="K17" i="1" s="1"/>
  <c r="J17" i="1"/>
  <c r="L16" i="1"/>
  <c r="K16" i="1" s="1"/>
  <c r="J16" i="1"/>
  <c r="L15" i="1"/>
  <c r="K15" i="1" s="1"/>
  <c r="J15" i="1"/>
  <c r="L14" i="1"/>
  <c r="K14" i="1" s="1"/>
  <c r="J14" i="1"/>
  <c r="L13" i="1"/>
  <c r="K13" i="1" s="1"/>
  <c r="J13" i="1"/>
  <c r="L12" i="1"/>
  <c r="K12" i="1" s="1"/>
  <c r="J12" i="1"/>
  <c r="G67" i="1" l="1"/>
  <c r="L67" i="1" l="1"/>
  <c r="J67" i="1"/>
  <c r="K67" i="1" l="1"/>
</calcChain>
</file>

<file path=xl/sharedStrings.xml><?xml version="1.0" encoding="utf-8"?>
<sst xmlns="http://schemas.openxmlformats.org/spreadsheetml/2006/main" count="194" uniqueCount="110">
  <si>
    <t>№ п/п</t>
  </si>
  <si>
    <t>Е.И.</t>
  </si>
  <si>
    <t>ИТОГО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</si>
  <si>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</si>
  <si>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</si>
  <si>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</si>
  <si>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</si>
  <si>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</si>
  <si>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</si>
  <si>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</si>
  <si>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</si>
  <si>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</si>
  <si>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</si>
  <si>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</si>
  <si>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</si>
  <si>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</si>
  <si>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Количество (ориентировочно)</t>
  </si>
  <si>
    <t>Наименование ТМЦ</t>
  </si>
  <si>
    <t>Цена за единицу ТМЦ без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</si>
  <si>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</si>
  <si>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</si>
  <si>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</si>
  <si>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Срок вывоза товара в течении 3-х месяцев с момента заключения договора</t>
  </si>
  <si>
    <t>Сумма за вид ТМЦ 
без НДС, руб.</t>
  </si>
  <si>
    <t>Сумма за вид ТМЦ 
с НДС, руб.</t>
  </si>
  <si>
    <t>Подгруппа запасов</t>
  </si>
  <si>
    <t>Номенклатурный номер</t>
  </si>
  <si>
    <t>__________________________________</t>
  </si>
  <si>
    <t>3. 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</si>
  <si>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>2. Базис отгрузки – выборка ТМЦ Покупателем с мест нахождения у Продавца.</t>
  </si>
  <si>
    <t>Минимальная начальная цена за единицу ТМЦ без НДС, руб.</t>
  </si>
  <si>
    <t>ШТ</t>
  </si>
  <si>
    <t xml:space="preserve">Примечание: ЛОТ ДЕЛИМЫЙ </t>
  </si>
  <si>
    <r>
      <t xml:space="preserve">1. АО "Самотлорнефтегаз" </t>
    </r>
    <r>
      <rPr>
        <sz val="14"/>
        <color theme="1"/>
        <rFont val="Times New Roman"/>
        <family val="1"/>
        <charset val="204"/>
      </rPr>
      <t>г. Нижневартовск намеревается осуществить продажу НВЛ МТР - невостребованные ликвидные материалы (МТР промышленного назначения) в соответствии с прилагаемой Спецификацией №1</t>
    </r>
  </si>
  <si>
    <t>Детали трубопроводов стальные</t>
  </si>
  <si>
    <t>Модуль АРКТЕХ-THERMO-Д.3-АР00-293814.04</t>
  </si>
  <si>
    <t>Термочехол Ризур.576300.3443.ВО</t>
  </si>
  <si>
    <t>Шкаф RizurBox-C-7 610х470х470 мм</t>
  </si>
  <si>
    <t>Ящик NOL100135507_000000001</t>
  </si>
  <si>
    <t>ОКБ 30-820х12(К52)-4-0,75-1,5DN-УХЛ</t>
  </si>
  <si>
    <t>ОКБ 60-219х6(К52)-4-0,6-1,5DN-ХЛ</t>
  </si>
  <si>
    <t>ОКШС 90-1,5DN-1020х12-2,5-0,6-20А-ХЛ</t>
  </si>
  <si>
    <t>ЗК65*16-Ф-Х-К0/3-К52/РМ/Н/С0 фл.</t>
  </si>
  <si>
    <t>Фланец привар.встык 7-80-160 ст20</t>
  </si>
  <si>
    <t>Кабель ВБбШвнг(A) 5х2,5ок-0,66</t>
  </si>
  <si>
    <t>Кабель ВБШвнг(A)-LS 3х2,5ок-1</t>
  </si>
  <si>
    <t>Кабель ВБШвнг(A)-LS 4х70мс(N)-1</t>
  </si>
  <si>
    <t>Кабель ВБШвнг(A)-LS 5х2,5ок(N,PE)-0,66</t>
  </si>
  <si>
    <t>Кабель ВБШвнг(A)-ХЛ 5х2,5ок(N,PE)-0,66</t>
  </si>
  <si>
    <t>Кабель ВБШвнг(A)-ХЛ 5х4ок(N,PE)-1,0</t>
  </si>
  <si>
    <t>Кабель ВБШвнг(A)-ХЛ 5х95мс(N,PE)-1,0</t>
  </si>
  <si>
    <t>Кабель ВБШвнг(А) 5х2,5ок(N,PE)-1,0</t>
  </si>
  <si>
    <t>Кабель ВВГнг(A)-LS 3х2,5ок(N,PE)-1</t>
  </si>
  <si>
    <t>Кабель силовой ВБШв 2х25ок-1,0</t>
  </si>
  <si>
    <t>Кабель КВВГнг(А)-LS 5х1,5</t>
  </si>
  <si>
    <t>Кабель контрольный КВБбШвнг(А) 4х2,5</t>
  </si>
  <si>
    <t>Кабель контрольный КВБбШвнг(А)-ХЛ 4х1,5</t>
  </si>
  <si>
    <t>Кабель контрольный КВБбШвнг-ХЛ 4х1,5</t>
  </si>
  <si>
    <t>Кабель контрольный КВВГнг(А)-ХЛ 14х1,0</t>
  </si>
  <si>
    <t>Кабель контрольный КВВГнг(А)-ХЛ 19х1,0</t>
  </si>
  <si>
    <t>Кабель контрольный КВВГнг(А)-ХЛ 7х1,0</t>
  </si>
  <si>
    <t>Кабель контрольный КВВГЭ 5х1,5</t>
  </si>
  <si>
    <t>Кабель контрольный КВВГЭнг(А)-ХЛ 14х1,0</t>
  </si>
  <si>
    <t>Кабель FTP4-C5E-SOLID-GY</t>
  </si>
  <si>
    <t>Кабель ITK LC3-C604-339</t>
  </si>
  <si>
    <t>Кабель питания APC AP9887</t>
  </si>
  <si>
    <t>Переключатель KVM Aten KL1508AiMR</t>
  </si>
  <si>
    <t>Привод HP Slim SATA DVD-RW 481043-B21</t>
  </si>
  <si>
    <t>Удлинитель KVM Aten CE100-A7-G</t>
  </si>
  <si>
    <t>Фильтр газовый ФГ-500</t>
  </si>
  <si>
    <t>Клапан КДМ1-150 УХЛ1 Ду=100</t>
  </si>
  <si>
    <t>Адаптер для ЖК-монитора HP EM870AA</t>
  </si>
  <si>
    <t>Комплект д/крепления термошкафа КС-20.40</t>
  </si>
  <si>
    <t>Устр.отб. 1,6-70-ст.20-МП</t>
  </si>
  <si>
    <t>Устр.отб.016-70-СТ20-МП</t>
  </si>
  <si>
    <t>Устройство отборное 2а-2 ЗК14-2-1-02</t>
  </si>
  <si>
    <t>ТМ-610Р.00(0-2,5МПа)М20х1,5.1,5.IP54</t>
  </si>
  <si>
    <t>ЭнИ-100-Вн-ДИ-2150м-02-МП3/ЖК-t12 кмп</t>
  </si>
  <si>
    <t>СЕНС У1 S-1D12-УКM15-L8500-0-D78х136хd16</t>
  </si>
  <si>
    <t>Кабель ДПС-П-16У-(4х4)-7кН</t>
  </si>
  <si>
    <t>Провод неизолированный АС 185/29</t>
  </si>
  <si>
    <t>Труба реставрированная 1-630х10 ст3сп5</t>
  </si>
  <si>
    <t>К-Т</t>
  </si>
  <si>
    <t>М</t>
  </si>
  <si>
    <t>КГ</t>
  </si>
  <si>
    <t>Т</t>
  </si>
  <si>
    <t>Аппараты и устройства электрические</t>
  </si>
  <si>
    <t>Задвижки</t>
  </si>
  <si>
    <t>Запчасти и комплектующие к арматуре</t>
  </si>
  <si>
    <t>Кабели и провода силовые</t>
  </si>
  <si>
    <t>Кабели контрольные и управления</t>
  </si>
  <si>
    <t>Кабели, провода и шнуры для связи</t>
  </si>
  <si>
    <t>Комплектующие к ЭВМ и периф. устройства</t>
  </si>
  <si>
    <t>Оборуд. коммунального газоснабжения</t>
  </si>
  <si>
    <t>Оборудование резервуарное</t>
  </si>
  <si>
    <t>Подставки, кронштейны</t>
  </si>
  <si>
    <t>Приборы вторичные, регулирующие</t>
  </si>
  <si>
    <t>Приборы измерения/регулиров. давления</t>
  </si>
  <si>
    <t>Приборы уровня и положения</t>
  </si>
  <si>
    <t>Провода и кабели установочные, монтажные</t>
  </si>
  <si>
    <t>Провода неизолированные</t>
  </si>
  <si>
    <t>Трубы 2 сорта,некондиц.,реставрированные</t>
  </si>
  <si>
    <t>ЛОТ № СНГ-НВЛ-01/11.24 (февраль 2026)</t>
  </si>
  <si>
    <t>ХМАО-Югра, Нижневартовский район, ПБ ЦТБ: склад 05_Электрооборудование и склад 15_Электрооборудование, максимальная удаленность 35 км от г. Нижневартовска</t>
  </si>
  <si>
    <t>ХМАО-Югра, Нижневартовский район, ПБ ЦТБ склад 26_Оборудование/материалы, максимальная удаленность 35 км от г. Нижневартовска</t>
  </si>
  <si>
    <t>ХМАО-Югра, Нижневартовский район, ПБ ЦТБ склад 08_Оборудование/материалы, максимальная удаленность 35 км от г. Нижневартовска</t>
  </si>
  <si>
    <t>ХМАО-Югра, Нижневартовский район, ПБ ЦТБ склад 15_Электрооборудование, максимальная удаленность 35 км от г. Нижневартовска</t>
  </si>
  <si>
    <t>ХМАО-Югра, Нижневартовский район, ПБ ЦТБ склад 05_Электрооборудование, максимальная удаленность 35 км от г. Нижневартовска</t>
  </si>
  <si>
    <t>ХМАО-Югра, Нижневартовский район, ПБ ЦТБ склад 05_Электрооборудование, Самотлорское месторождение площадка хранения СНГ ЦППН-3 (КСП-10), максимальная удаленность 45 км от г. Нижневартовска</t>
  </si>
  <si>
    <t>ХМАО-Югра, Нижневартовский район, ПБ ЦТБ склад 02_Труба НефтеПроводная, максимальная удаленность 35 км от г. Нижневартовска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</si>
</sst>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/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justify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1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4" fillId="0" borderId="1" xfId="0" applyFont="1" applyBorder="1" applyAlignment="1">
      <alignment horizontal="center" vertical="center" wrapText="1"/>
    </xf>
    <xf numFmtId="0" fontId="12" fillId="0" borderId="0" xfId="0" applyFont="1"/>
    <xf numFmtId="1" fontId="14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0" fontId="12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12" fillId="2" borderId="0" xfId="0" applyFont="1" applyFill="1"/>
    <xf numFmtId="1" fontId="6" fillId="0" borderId="0" xfId="0" applyNumberFormat="1" applyFont="1"/>
    <xf numFmtId="0" fontId="6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 wrapText="1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2" fontId="5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/>
    </xf>
    <xf numFmtId="4" fontId="3" fillId="3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Border="1"/>
    <xf numFmtId="4" fontId="3" fillId="3" borderId="2" xfId="0" applyNumberFormat="1" applyFont="1" applyFill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2" fillId="0" borderId="0" xfId="0" applyFont="1" applyFill="1"/>
    <xf numFmtId="0" fontId="12" fillId="0" borderId="2" xfId="0" applyFont="1" applyFill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4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0</xdr:colOff>
      <xdr:row>72</xdr:row>
      <xdr:rowOff>0</xdr:rowOff>
    </xdr:from>
    <xdr:ext cx="104775" cy="563195"/>
    <xdr:sp macro="" textlink="">
      <xdr:nvSpPr>
        <xdr:cNvPr id="114" name="Text Box 90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104775" cy="563195"/>
    <xdr:sp macro="" textlink="">
      <xdr:nvSpPr>
        <xdr:cNvPr id="115" name="Text Box 92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104775" cy="563195"/>
    <xdr:sp macro="" textlink="">
      <xdr:nvSpPr>
        <xdr:cNvPr id="116" name="Text Box 170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104775" cy="563195"/>
    <xdr:sp macro="" textlink="">
      <xdr:nvSpPr>
        <xdr:cNvPr id="117" name="Text Box 171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104775" cy="582245"/>
    <xdr:sp macro="" textlink="">
      <xdr:nvSpPr>
        <xdr:cNvPr id="118" name="Text Box 90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104775" cy="582245"/>
    <xdr:sp macro="" textlink="">
      <xdr:nvSpPr>
        <xdr:cNvPr id="119" name="Text Box 92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104775" cy="582245"/>
    <xdr:sp macro="" textlink="">
      <xdr:nvSpPr>
        <xdr:cNvPr id="120" name="Text Box 170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104775" cy="582245"/>
    <xdr:sp macro="" textlink="">
      <xdr:nvSpPr>
        <xdr:cNvPr id="121" name="Text Box 171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104775" cy="365891"/>
    <xdr:sp macro="" textlink="">
      <xdr:nvSpPr>
        <xdr:cNvPr id="122" name="Text Box 9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104775" cy="365891"/>
    <xdr:sp macro="" textlink="">
      <xdr:nvSpPr>
        <xdr:cNvPr id="123" name="Text Box 92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104775" cy="365891"/>
    <xdr:sp macro="" textlink="">
      <xdr:nvSpPr>
        <xdr:cNvPr id="124" name="Text Box 17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104775" cy="365891"/>
    <xdr:sp macro="" textlink="">
      <xdr:nvSpPr>
        <xdr:cNvPr id="125" name="Text Box 171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104775" cy="365891"/>
    <xdr:sp macro="" textlink="">
      <xdr:nvSpPr>
        <xdr:cNvPr id="126" name="Text Box 9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104775" cy="365891"/>
    <xdr:sp macro="" textlink="">
      <xdr:nvSpPr>
        <xdr:cNvPr id="127" name="Text Box 92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104775" cy="365891"/>
    <xdr:sp macro="" textlink="">
      <xdr:nvSpPr>
        <xdr:cNvPr id="128" name="Text Box 17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104775" cy="365891"/>
    <xdr:sp macro="" textlink="">
      <xdr:nvSpPr>
        <xdr:cNvPr id="129" name="Text Box 171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104775" cy="327790"/>
    <xdr:sp macro="" textlink="">
      <xdr:nvSpPr>
        <xdr:cNvPr id="130" name="Text Box 9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104775" cy="327790"/>
    <xdr:sp macro="" textlink="">
      <xdr:nvSpPr>
        <xdr:cNvPr id="131" name="Text Box 92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104775" cy="327790"/>
    <xdr:sp macro="" textlink="">
      <xdr:nvSpPr>
        <xdr:cNvPr id="132" name="Text Box 17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104775" cy="327790"/>
    <xdr:sp macro="" textlink="">
      <xdr:nvSpPr>
        <xdr:cNvPr id="133" name="Text Box 171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104775" cy="327790"/>
    <xdr:sp macro="" textlink="">
      <xdr:nvSpPr>
        <xdr:cNvPr id="134" name="Text Box 9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104775" cy="327790"/>
    <xdr:sp macro="" textlink="">
      <xdr:nvSpPr>
        <xdr:cNvPr id="135" name="Text Box 92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104775" cy="327790"/>
    <xdr:sp macro="" textlink="">
      <xdr:nvSpPr>
        <xdr:cNvPr id="136" name="Text Box 17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104775" cy="327790"/>
    <xdr:sp macro="" textlink="">
      <xdr:nvSpPr>
        <xdr:cNvPr id="137" name="Text Box 171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104775" cy="322186"/>
    <xdr:sp macro="" textlink="">
      <xdr:nvSpPr>
        <xdr:cNvPr id="138" name="Text Box 90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104775" cy="322186"/>
    <xdr:sp macro="" textlink="">
      <xdr:nvSpPr>
        <xdr:cNvPr id="139" name="Text Box 92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104775" cy="322186"/>
    <xdr:sp macro="" textlink="">
      <xdr:nvSpPr>
        <xdr:cNvPr id="140" name="Text Box 170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104775" cy="322186"/>
    <xdr:sp macro="" textlink="">
      <xdr:nvSpPr>
        <xdr:cNvPr id="141" name="Text Box 171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104775" cy="326108"/>
    <xdr:sp macro="" textlink="">
      <xdr:nvSpPr>
        <xdr:cNvPr id="142" name="Text Box 90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104775" cy="326108"/>
    <xdr:sp macro="" textlink="">
      <xdr:nvSpPr>
        <xdr:cNvPr id="143" name="Text Box 92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104775" cy="326108"/>
    <xdr:sp macro="" textlink="">
      <xdr:nvSpPr>
        <xdr:cNvPr id="144" name="Text Box 170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104775" cy="326108"/>
    <xdr:sp macro="" textlink="">
      <xdr:nvSpPr>
        <xdr:cNvPr id="145" name="Text Box 171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104775" cy="158440"/>
    <xdr:sp macro="" textlink="">
      <xdr:nvSpPr>
        <xdr:cNvPr id="146" name="Text Box 9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104775" cy="158440"/>
    <xdr:sp macro="" textlink="">
      <xdr:nvSpPr>
        <xdr:cNvPr id="147" name="Text Box 92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104775" cy="158440"/>
    <xdr:sp macro="" textlink="">
      <xdr:nvSpPr>
        <xdr:cNvPr id="148" name="Text Box 17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104775" cy="158440"/>
    <xdr:sp macro="" textlink="">
      <xdr:nvSpPr>
        <xdr:cNvPr id="149" name="Text Box 171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104775" cy="158440"/>
    <xdr:sp macro="" textlink="">
      <xdr:nvSpPr>
        <xdr:cNvPr id="150" name="Text Box 9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104775" cy="158440"/>
    <xdr:sp macro="" textlink="">
      <xdr:nvSpPr>
        <xdr:cNvPr id="151" name="Text Box 92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104775" cy="158440"/>
    <xdr:sp macro="" textlink="">
      <xdr:nvSpPr>
        <xdr:cNvPr id="152" name="Text Box 17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104775" cy="158440"/>
    <xdr:sp macro="" textlink="">
      <xdr:nvSpPr>
        <xdr:cNvPr id="153" name="Text Box 171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104775" cy="555190"/>
    <xdr:sp macro="" textlink="">
      <xdr:nvSpPr>
        <xdr:cNvPr id="154" name="Text Box 90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104775" cy="555190"/>
    <xdr:sp macro="" textlink="">
      <xdr:nvSpPr>
        <xdr:cNvPr id="155" name="Text Box 92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104775" cy="555190"/>
    <xdr:sp macro="" textlink="">
      <xdr:nvSpPr>
        <xdr:cNvPr id="156" name="Text Box 170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104775" cy="555190"/>
    <xdr:sp macro="" textlink="">
      <xdr:nvSpPr>
        <xdr:cNvPr id="157" name="Text Box 171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104775" cy="583765"/>
    <xdr:sp macro="" textlink="">
      <xdr:nvSpPr>
        <xdr:cNvPr id="158" name="Text Box 90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104775" cy="583765"/>
    <xdr:sp macro="" textlink="">
      <xdr:nvSpPr>
        <xdr:cNvPr id="159" name="Text Box 92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104775" cy="583765"/>
    <xdr:sp macro="" textlink="">
      <xdr:nvSpPr>
        <xdr:cNvPr id="160" name="Text Box 170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104775" cy="583765"/>
    <xdr:sp macro="" textlink="">
      <xdr:nvSpPr>
        <xdr:cNvPr id="161" name="Text Box 171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104775" cy="760659"/>
    <xdr:sp macro="" textlink="">
      <xdr:nvSpPr>
        <xdr:cNvPr id="202" name="Text Box 9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104775" cy="760659"/>
    <xdr:sp macro="" textlink="">
      <xdr:nvSpPr>
        <xdr:cNvPr id="203" name="Text Box 92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104775" cy="760659"/>
    <xdr:sp macro="" textlink="">
      <xdr:nvSpPr>
        <xdr:cNvPr id="204" name="Text Box 17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104775" cy="760659"/>
    <xdr:sp macro="" textlink="">
      <xdr:nvSpPr>
        <xdr:cNvPr id="205" name="Text Box 171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104775" cy="760659"/>
    <xdr:sp macro="" textlink="">
      <xdr:nvSpPr>
        <xdr:cNvPr id="206" name="Text Box 9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104775" cy="760659"/>
    <xdr:sp macro="" textlink="">
      <xdr:nvSpPr>
        <xdr:cNvPr id="207" name="Text Box 92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104775" cy="760659"/>
    <xdr:sp macro="" textlink="">
      <xdr:nvSpPr>
        <xdr:cNvPr id="208" name="Text Box 17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104775" cy="760659"/>
    <xdr:sp macro="" textlink="">
      <xdr:nvSpPr>
        <xdr:cNvPr id="209" name="Text Box 171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104775" cy="238146"/>
    <xdr:sp macro="" textlink="">
      <xdr:nvSpPr>
        <xdr:cNvPr id="210" name="Text Box 90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104775" cy="238146"/>
    <xdr:sp macro="" textlink="">
      <xdr:nvSpPr>
        <xdr:cNvPr id="211" name="Text Box 92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104775" cy="238146"/>
    <xdr:sp macro="" textlink="">
      <xdr:nvSpPr>
        <xdr:cNvPr id="212" name="Text Box 170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104775" cy="238146"/>
    <xdr:sp macro="" textlink="">
      <xdr:nvSpPr>
        <xdr:cNvPr id="213" name="Text Box 171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104775" cy="621865"/>
    <xdr:sp macro="" textlink="">
      <xdr:nvSpPr>
        <xdr:cNvPr id="214" name="Text Box 90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104775" cy="621865"/>
    <xdr:sp macro="" textlink="">
      <xdr:nvSpPr>
        <xdr:cNvPr id="215" name="Text Box 92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104775" cy="621865"/>
    <xdr:sp macro="" textlink="">
      <xdr:nvSpPr>
        <xdr:cNvPr id="216" name="Text Box 170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104775" cy="621865"/>
    <xdr:sp macro="" textlink="">
      <xdr:nvSpPr>
        <xdr:cNvPr id="217" name="Text Box 171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70</xdr:row>
      <xdr:rowOff>38100</xdr:rowOff>
    </xdr:from>
    <xdr:ext cx="104775" cy="860443"/>
    <xdr:sp macro="" textlink="">
      <xdr:nvSpPr>
        <xdr:cNvPr id="218" name="Text Box 9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70</xdr:row>
      <xdr:rowOff>38100</xdr:rowOff>
    </xdr:from>
    <xdr:ext cx="104775" cy="860443"/>
    <xdr:sp macro="" textlink="">
      <xdr:nvSpPr>
        <xdr:cNvPr id="219" name="Text Box 92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70</xdr:row>
      <xdr:rowOff>38100</xdr:rowOff>
    </xdr:from>
    <xdr:ext cx="104775" cy="860443"/>
    <xdr:sp macro="" textlink="">
      <xdr:nvSpPr>
        <xdr:cNvPr id="220" name="Text Box 17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70</xdr:row>
      <xdr:rowOff>38100</xdr:rowOff>
    </xdr:from>
    <xdr:ext cx="104775" cy="860443"/>
    <xdr:sp macro="" textlink="">
      <xdr:nvSpPr>
        <xdr:cNvPr id="221" name="Text Box 171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70</xdr:row>
      <xdr:rowOff>38100</xdr:rowOff>
    </xdr:from>
    <xdr:ext cx="104775" cy="860443"/>
    <xdr:sp macro="" textlink="">
      <xdr:nvSpPr>
        <xdr:cNvPr id="222" name="Text Box 9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70</xdr:row>
      <xdr:rowOff>38100</xdr:rowOff>
    </xdr:from>
    <xdr:ext cx="104775" cy="860443"/>
    <xdr:sp macro="" textlink="">
      <xdr:nvSpPr>
        <xdr:cNvPr id="223" name="Text Box 92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70</xdr:row>
      <xdr:rowOff>38100</xdr:rowOff>
    </xdr:from>
    <xdr:ext cx="104775" cy="860443"/>
    <xdr:sp macro="" textlink="">
      <xdr:nvSpPr>
        <xdr:cNvPr id="224" name="Text Box 17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70</xdr:row>
      <xdr:rowOff>38100</xdr:rowOff>
    </xdr:from>
    <xdr:ext cx="104775" cy="860443"/>
    <xdr:sp macro="" textlink="">
      <xdr:nvSpPr>
        <xdr:cNvPr id="225" name="Text Box 171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104775" cy="340199"/>
    <xdr:sp macro="" textlink="">
      <xdr:nvSpPr>
        <xdr:cNvPr id="226" name="Text Box 90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104775" cy="340199"/>
    <xdr:sp macro="" textlink="">
      <xdr:nvSpPr>
        <xdr:cNvPr id="227" name="Text Box 92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104775" cy="340199"/>
    <xdr:sp macro="" textlink="">
      <xdr:nvSpPr>
        <xdr:cNvPr id="228" name="Text Box 170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104775" cy="340199"/>
    <xdr:sp macro="" textlink="">
      <xdr:nvSpPr>
        <xdr:cNvPr id="229" name="Text Box 171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104775" cy="366053"/>
    <xdr:sp macro="" textlink="">
      <xdr:nvSpPr>
        <xdr:cNvPr id="230" name="Text Box 90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104775" cy="366053"/>
    <xdr:sp macro="" textlink="">
      <xdr:nvSpPr>
        <xdr:cNvPr id="231" name="Text Box 92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104775" cy="366053"/>
    <xdr:sp macro="" textlink="">
      <xdr:nvSpPr>
        <xdr:cNvPr id="232" name="Text Box 170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104775" cy="366053"/>
    <xdr:sp macro="" textlink="">
      <xdr:nvSpPr>
        <xdr:cNvPr id="233" name="Text Box 171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104775" cy="235424"/>
    <xdr:sp macro="" textlink="">
      <xdr:nvSpPr>
        <xdr:cNvPr id="234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104775" cy="235424"/>
    <xdr:sp macro="" textlink="">
      <xdr:nvSpPr>
        <xdr:cNvPr id="235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104775" cy="235424"/>
    <xdr:sp macro="" textlink="">
      <xdr:nvSpPr>
        <xdr:cNvPr id="236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104775" cy="235424"/>
    <xdr:sp macro="" textlink="">
      <xdr:nvSpPr>
        <xdr:cNvPr id="237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104775" cy="261277"/>
    <xdr:sp macro="" textlink="">
      <xdr:nvSpPr>
        <xdr:cNvPr id="238" name="Text Box 90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104775" cy="261277"/>
    <xdr:sp macro="" textlink="">
      <xdr:nvSpPr>
        <xdr:cNvPr id="239" name="Text Box 92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104775" cy="261277"/>
    <xdr:sp macro="" textlink="">
      <xdr:nvSpPr>
        <xdr:cNvPr id="240" name="Text Box 170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104775" cy="261277"/>
    <xdr:sp macro="" textlink="">
      <xdr:nvSpPr>
        <xdr:cNvPr id="241" name="Text Box 171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104775" cy="235424"/>
    <xdr:sp macro="" textlink="">
      <xdr:nvSpPr>
        <xdr:cNvPr id="242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104775" cy="235424"/>
    <xdr:sp macro="" textlink="">
      <xdr:nvSpPr>
        <xdr:cNvPr id="243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104775" cy="235424"/>
    <xdr:sp macro="" textlink="">
      <xdr:nvSpPr>
        <xdr:cNvPr id="244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104775" cy="235424"/>
    <xdr:sp macro="" textlink="">
      <xdr:nvSpPr>
        <xdr:cNvPr id="245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104775" cy="242228"/>
    <xdr:sp macro="" textlink="">
      <xdr:nvSpPr>
        <xdr:cNvPr id="246" name="Text Box 9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104775" cy="242228"/>
    <xdr:sp macro="" textlink="">
      <xdr:nvSpPr>
        <xdr:cNvPr id="247" name="Text Box 92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104775" cy="242228"/>
    <xdr:sp macro="" textlink="">
      <xdr:nvSpPr>
        <xdr:cNvPr id="248" name="Text Box 17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104775" cy="242228"/>
    <xdr:sp macro="" textlink="">
      <xdr:nvSpPr>
        <xdr:cNvPr id="249" name="Text Box 171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104775" cy="242207"/>
    <xdr:sp macro="" textlink="">
      <xdr:nvSpPr>
        <xdr:cNvPr id="250" name="Text Box 9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104775" cy="242207"/>
    <xdr:sp macro="" textlink="">
      <xdr:nvSpPr>
        <xdr:cNvPr id="251" name="Text Box 92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104775" cy="242207"/>
    <xdr:sp macro="" textlink="">
      <xdr:nvSpPr>
        <xdr:cNvPr id="252" name="Text Box 17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104775" cy="242207"/>
    <xdr:sp macro="" textlink="">
      <xdr:nvSpPr>
        <xdr:cNvPr id="253" name="Text Box 171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104775" cy="242207"/>
    <xdr:sp macro="" textlink="">
      <xdr:nvSpPr>
        <xdr:cNvPr id="254" name="Text Box 9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104775" cy="242207"/>
    <xdr:sp macro="" textlink="">
      <xdr:nvSpPr>
        <xdr:cNvPr id="255" name="Text Box 92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104775" cy="242207"/>
    <xdr:sp macro="" textlink="">
      <xdr:nvSpPr>
        <xdr:cNvPr id="256" name="Text Box 17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104775" cy="242207"/>
    <xdr:sp macro="" textlink="">
      <xdr:nvSpPr>
        <xdr:cNvPr id="257" name="Text Box 171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104775" cy="235424"/>
    <xdr:sp macro="" textlink="">
      <xdr:nvSpPr>
        <xdr:cNvPr id="258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104775" cy="235424"/>
    <xdr:sp macro="" textlink="">
      <xdr:nvSpPr>
        <xdr:cNvPr id="259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104775" cy="235424"/>
    <xdr:sp macro="" textlink="">
      <xdr:nvSpPr>
        <xdr:cNvPr id="260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104775" cy="235424"/>
    <xdr:sp macro="" textlink="">
      <xdr:nvSpPr>
        <xdr:cNvPr id="261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104775" cy="242228"/>
    <xdr:sp macro="" textlink="">
      <xdr:nvSpPr>
        <xdr:cNvPr id="262" name="Text Box 9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104775" cy="242228"/>
    <xdr:sp macro="" textlink="">
      <xdr:nvSpPr>
        <xdr:cNvPr id="263" name="Text Box 92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104775" cy="242228"/>
    <xdr:sp macro="" textlink="">
      <xdr:nvSpPr>
        <xdr:cNvPr id="264" name="Text Box 17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104775" cy="242228"/>
    <xdr:sp macro="" textlink="">
      <xdr:nvSpPr>
        <xdr:cNvPr id="265" name="Text Box 171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266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267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268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269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270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271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272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273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155386</xdr:rowOff>
    </xdr:to>
    <xdr:sp macro="" textlink="">
      <xdr:nvSpPr>
        <xdr:cNvPr id="274" name="Text Box 9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155386</xdr:rowOff>
    </xdr:to>
    <xdr:sp macro="" textlink="">
      <xdr:nvSpPr>
        <xdr:cNvPr id="275" name="Text Box 92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155386</xdr:rowOff>
    </xdr:to>
    <xdr:sp macro="" textlink="">
      <xdr:nvSpPr>
        <xdr:cNvPr id="276" name="Text Box 17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155386</xdr:rowOff>
    </xdr:to>
    <xdr:sp macro="" textlink="">
      <xdr:nvSpPr>
        <xdr:cNvPr id="277" name="Text Box 171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222061</xdr:rowOff>
    </xdr:to>
    <xdr:sp macro="" textlink="">
      <xdr:nvSpPr>
        <xdr:cNvPr id="278" name="Text Box 9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222061</xdr:rowOff>
    </xdr:to>
    <xdr:sp macro="" textlink="">
      <xdr:nvSpPr>
        <xdr:cNvPr id="279" name="Text Box 92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222061</xdr:rowOff>
    </xdr:to>
    <xdr:sp macro="" textlink="">
      <xdr:nvSpPr>
        <xdr:cNvPr id="280" name="Text Box 17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222061</xdr:rowOff>
    </xdr:to>
    <xdr:sp macro="" textlink="">
      <xdr:nvSpPr>
        <xdr:cNvPr id="281" name="Text Box 171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155387</xdr:rowOff>
    </xdr:to>
    <xdr:sp macro="" textlink="">
      <xdr:nvSpPr>
        <xdr:cNvPr id="282" name="Text Box 9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155387</xdr:rowOff>
    </xdr:to>
    <xdr:sp macro="" textlink="">
      <xdr:nvSpPr>
        <xdr:cNvPr id="283" name="Text Box 92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155387</xdr:rowOff>
    </xdr:to>
    <xdr:sp macro="" textlink="">
      <xdr:nvSpPr>
        <xdr:cNvPr id="284" name="Text Box 17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155387</xdr:rowOff>
    </xdr:to>
    <xdr:sp macro="" textlink="">
      <xdr:nvSpPr>
        <xdr:cNvPr id="285" name="Text Box 171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222062</xdr:rowOff>
    </xdr:to>
    <xdr:sp macro="" textlink="">
      <xdr:nvSpPr>
        <xdr:cNvPr id="286" name="Text Box 9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222062</xdr:rowOff>
    </xdr:to>
    <xdr:sp macro="" textlink="">
      <xdr:nvSpPr>
        <xdr:cNvPr id="287" name="Text Box 92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222062</xdr:rowOff>
    </xdr:to>
    <xdr:sp macro="" textlink="">
      <xdr:nvSpPr>
        <xdr:cNvPr id="288" name="Text Box 17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222062</xdr:rowOff>
    </xdr:to>
    <xdr:sp macro="" textlink="">
      <xdr:nvSpPr>
        <xdr:cNvPr id="289" name="Text Box 171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290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291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292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293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294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295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296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297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298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299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00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01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02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03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04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05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06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07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08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09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310" name="Text Box 9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311" name="Text Box 92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312" name="Text Box 17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313" name="Text Box 171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14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15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16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17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18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19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20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21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22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23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24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25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26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27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28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29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0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1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2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3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4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5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6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7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38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39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40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41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42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43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44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45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79188</xdr:rowOff>
    </xdr:to>
    <xdr:sp macro="" textlink="">
      <xdr:nvSpPr>
        <xdr:cNvPr id="346" name="Text Box 9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79188</xdr:rowOff>
    </xdr:to>
    <xdr:sp macro="" textlink="">
      <xdr:nvSpPr>
        <xdr:cNvPr id="347" name="Text Box 92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79188</xdr:rowOff>
    </xdr:to>
    <xdr:sp macro="" textlink="">
      <xdr:nvSpPr>
        <xdr:cNvPr id="348" name="Text Box 17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79188</xdr:rowOff>
    </xdr:to>
    <xdr:sp macro="" textlink="">
      <xdr:nvSpPr>
        <xdr:cNvPr id="349" name="Text Box 171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350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351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352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353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354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355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356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357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145864</xdr:rowOff>
    </xdr:to>
    <xdr:sp macro="" textlink="">
      <xdr:nvSpPr>
        <xdr:cNvPr id="358" name="Text Box 9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145864</xdr:rowOff>
    </xdr:to>
    <xdr:sp macro="" textlink="">
      <xdr:nvSpPr>
        <xdr:cNvPr id="359" name="Text Box 92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145864</xdr:rowOff>
    </xdr:to>
    <xdr:sp macro="" textlink="">
      <xdr:nvSpPr>
        <xdr:cNvPr id="360" name="Text Box 17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145864</xdr:rowOff>
    </xdr:to>
    <xdr:sp macro="" textlink="">
      <xdr:nvSpPr>
        <xdr:cNvPr id="361" name="Text Box 171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62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63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64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65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366" name="Text Box 9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367" name="Text Box 92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368" name="Text Box 17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369" name="Text Box 171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70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71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72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73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74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75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76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77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78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79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80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81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82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83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84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85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86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87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88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89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90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91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92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93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394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395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396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397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398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399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400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401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155386</xdr:rowOff>
    </xdr:to>
    <xdr:sp macro="" textlink="">
      <xdr:nvSpPr>
        <xdr:cNvPr id="402" name="Text Box 9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155386</xdr:rowOff>
    </xdr:to>
    <xdr:sp macro="" textlink="">
      <xdr:nvSpPr>
        <xdr:cNvPr id="403" name="Text Box 92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155386</xdr:rowOff>
    </xdr:to>
    <xdr:sp macro="" textlink="">
      <xdr:nvSpPr>
        <xdr:cNvPr id="404" name="Text Box 17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155386</xdr:rowOff>
    </xdr:to>
    <xdr:sp macro="" textlink="">
      <xdr:nvSpPr>
        <xdr:cNvPr id="405" name="Text Box 171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222061</xdr:rowOff>
    </xdr:to>
    <xdr:sp macro="" textlink="">
      <xdr:nvSpPr>
        <xdr:cNvPr id="406" name="Text Box 9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222061</xdr:rowOff>
    </xdr:to>
    <xdr:sp macro="" textlink="">
      <xdr:nvSpPr>
        <xdr:cNvPr id="407" name="Text Box 92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222061</xdr:rowOff>
    </xdr:to>
    <xdr:sp macro="" textlink="">
      <xdr:nvSpPr>
        <xdr:cNvPr id="408" name="Text Box 17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222061</xdr:rowOff>
    </xdr:to>
    <xdr:sp macro="" textlink="">
      <xdr:nvSpPr>
        <xdr:cNvPr id="409" name="Text Box 171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155387</xdr:rowOff>
    </xdr:to>
    <xdr:sp macro="" textlink="">
      <xdr:nvSpPr>
        <xdr:cNvPr id="410" name="Text Box 9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155387</xdr:rowOff>
    </xdr:to>
    <xdr:sp macro="" textlink="">
      <xdr:nvSpPr>
        <xdr:cNvPr id="411" name="Text Box 92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155387</xdr:rowOff>
    </xdr:to>
    <xdr:sp macro="" textlink="">
      <xdr:nvSpPr>
        <xdr:cNvPr id="412" name="Text Box 17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155387</xdr:rowOff>
    </xdr:to>
    <xdr:sp macro="" textlink="">
      <xdr:nvSpPr>
        <xdr:cNvPr id="413" name="Text Box 171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222062</xdr:rowOff>
    </xdr:to>
    <xdr:sp macro="" textlink="">
      <xdr:nvSpPr>
        <xdr:cNvPr id="414" name="Text Box 9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222062</xdr:rowOff>
    </xdr:to>
    <xdr:sp macro="" textlink="">
      <xdr:nvSpPr>
        <xdr:cNvPr id="415" name="Text Box 92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222062</xdr:rowOff>
    </xdr:to>
    <xdr:sp macro="" textlink="">
      <xdr:nvSpPr>
        <xdr:cNvPr id="416" name="Text Box 17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222062</xdr:rowOff>
    </xdr:to>
    <xdr:sp macro="" textlink="">
      <xdr:nvSpPr>
        <xdr:cNvPr id="417" name="Text Box 171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418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419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420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421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422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423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424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425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26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27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28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29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30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31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32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33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34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35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36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37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438" name="Text Box 9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439" name="Text Box 92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440" name="Text Box 17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441" name="Text Box 171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2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3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4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5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6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7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8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9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50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51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52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53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54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55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56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57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58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59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60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61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62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63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64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65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66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67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68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69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70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71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72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73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79188</xdr:rowOff>
    </xdr:to>
    <xdr:sp macro="" textlink="">
      <xdr:nvSpPr>
        <xdr:cNvPr id="474" name="Text Box 9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79188</xdr:rowOff>
    </xdr:to>
    <xdr:sp macro="" textlink="">
      <xdr:nvSpPr>
        <xdr:cNvPr id="475" name="Text Box 92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79188</xdr:rowOff>
    </xdr:to>
    <xdr:sp macro="" textlink="">
      <xdr:nvSpPr>
        <xdr:cNvPr id="476" name="Text Box 17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79188</xdr:rowOff>
    </xdr:to>
    <xdr:sp macro="" textlink="">
      <xdr:nvSpPr>
        <xdr:cNvPr id="477" name="Text Box 171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478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479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480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481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482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483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484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485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145864</xdr:rowOff>
    </xdr:to>
    <xdr:sp macro="" textlink="">
      <xdr:nvSpPr>
        <xdr:cNvPr id="486" name="Text Box 9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145864</xdr:rowOff>
    </xdr:to>
    <xdr:sp macro="" textlink="">
      <xdr:nvSpPr>
        <xdr:cNvPr id="487" name="Text Box 92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145864</xdr:rowOff>
    </xdr:to>
    <xdr:sp macro="" textlink="">
      <xdr:nvSpPr>
        <xdr:cNvPr id="488" name="Text Box 17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145864</xdr:rowOff>
    </xdr:to>
    <xdr:sp macro="" textlink="">
      <xdr:nvSpPr>
        <xdr:cNvPr id="489" name="Text Box 171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490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491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492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493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494" name="Text Box 9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495" name="Text Box 92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496" name="Text Box 17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497" name="Text Box 171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498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499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00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01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02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03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04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05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06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07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08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09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10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11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12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13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14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15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16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17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18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19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20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21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522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523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524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525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526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527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528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529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155386</xdr:rowOff>
    </xdr:to>
    <xdr:sp macro="" textlink="">
      <xdr:nvSpPr>
        <xdr:cNvPr id="530" name="Text Box 9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155386</xdr:rowOff>
    </xdr:to>
    <xdr:sp macro="" textlink="">
      <xdr:nvSpPr>
        <xdr:cNvPr id="531" name="Text Box 92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155386</xdr:rowOff>
    </xdr:to>
    <xdr:sp macro="" textlink="">
      <xdr:nvSpPr>
        <xdr:cNvPr id="532" name="Text Box 17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155386</xdr:rowOff>
    </xdr:to>
    <xdr:sp macro="" textlink="">
      <xdr:nvSpPr>
        <xdr:cNvPr id="533" name="Text Box 171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222061</xdr:rowOff>
    </xdr:to>
    <xdr:sp macro="" textlink="">
      <xdr:nvSpPr>
        <xdr:cNvPr id="534" name="Text Box 9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222061</xdr:rowOff>
    </xdr:to>
    <xdr:sp macro="" textlink="">
      <xdr:nvSpPr>
        <xdr:cNvPr id="535" name="Text Box 92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222061</xdr:rowOff>
    </xdr:to>
    <xdr:sp macro="" textlink="">
      <xdr:nvSpPr>
        <xdr:cNvPr id="536" name="Text Box 17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222061</xdr:rowOff>
    </xdr:to>
    <xdr:sp macro="" textlink="">
      <xdr:nvSpPr>
        <xdr:cNvPr id="537" name="Text Box 171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155387</xdr:rowOff>
    </xdr:to>
    <xdr:sp macro="" textlink="">
      <xdr:nvSpPr>
        <xdr:cNvPr id="538" name="Text Box 9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155387</xdr:rowOff>
    </xdr:to>
    <xdr:sp macro="" textlink="">
      <xdr:nvSpPr>
        <xdr:cNvPr id="539" name="Text Box 92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155387</xdr:rowOff>
    </xdr:to>
    <xdr:sp macro="" textlink="">
      <xdr:nvSpPr>
        <xdr:cNvPr id="540" name="Text Box 17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155387</xdr:rowOff>
    </xdr:to>
    <xdr:sp macro="" textlink="">
      <xdr:nvSpPr>
        <xdr:cNvPr id="541" name="Text Box 171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222062</xdr:rowOff>
    </xdr:to>
    <xdr:sp macro="" textlink="">
      <xdr:nvSpPr>
        <xdr:cNvPr id="542" name="Text Box 9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222062</xdr:rowOff>
    </xdr:to>
    <xdr:sp macro="" textlink="">
      <xdr:nvSpPr>
        <xdr:cNvPr id="543" name="Text Box 92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222062</xdr:rowOff>
    </xdr:to>
    <xdr:sp macro="" textlink="">
      <xdr:nvSpPr>
        <xdr:cNvPr id="544" name="Text Box 17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222062</xdr:rowOff>
    </xdr:to>
    <xdr:sp macro="" textlink="">
      <xdr:nvSpPr>
        <xdr:cNvPr id="545" name="Text Box 171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546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547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548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549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550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551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552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553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54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55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56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57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558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559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560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561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62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63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64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65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566" name="Text Box 9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567" name="Text Box 92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568" name="Text Box 17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569" name="Text Box 171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70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71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72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73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74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75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76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77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78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79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80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81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582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583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584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585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86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87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88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89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90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91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92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93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594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595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596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597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598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599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600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601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79188</xdr:rowOff>
    </xdr:to>
    <xdr:sp macro="" textlink="">
      <xdr:nvSpPr>
        <xdr:cNvPr id="602" name="Text Box 9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79188</xdr:rowOff>
    </xdr:to>
    <xdr:sp macro="" textlink="">
      <xdr:nvSpPr>
        <xdr:cNvPr id="603" name="Text Box 92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79188</xdr:rowOff>
    </xdr:to>
    <xdr:sp macro="" textlink="">
      <xdr:nvSpPr>
        <xdr:cNvPr id="604" name="Text Box 17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79188</xdr:rowOff>
    </xdr:to>
    <xdr:sp macro="" textlink="">
      <xdr:nvSpPr>
        <xdr:cNvPr id="605" name="Text Box 171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606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607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608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609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610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611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612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613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145864</xdr:rowOff>
    </xdr:to>
    <xdr:sp macro="" textlink="">
      <xdr:nvSpPr>
        <xdr:cNvPr id="614" name="Text Box 9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145864</xdr:rowOff>
    </xdr:to>
    <xdr:sp macro="" textlink="">
      <xdr:nvSpPr>
        <xdr:cNvPr id="615" name="Text Box 92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145864</xdr:rowOff>
    </xdr:to>
    <xdr:sp macro="" textlink="">
      <xdr:nvSpPr>
        <xdr:cNvPr id="616" name="Text Box 17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145864</xdr:rowOff>
    </xdr:to>
    <xdr:sp macro="" textlink="">
      <xdr:nvSpPr>
        <xdr:cNvPr id="617" name="Text Box 171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18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19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20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21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622" name="Text Box 9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623" name="Text Box 92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624" name="Text Box 17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625" name="Text Box 171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26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27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28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29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30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31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32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33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34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35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36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37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38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39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40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41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42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43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44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45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46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47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48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49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650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651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652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653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654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655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656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657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155386</xdr:rowOff>
    </xdr:to>
    <xdr:sp macro="" textlink="">
      <xdr:nvSpPr>
        <xdr:cNvPr id="658" name="Text Box 9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155386</xdr:rowOff>
    </xdr:to>
    <xdr:sp macro="" textlink="">
      <xdr:nvSpPr>
        <xdr:cNvPr id="659" name="Text Box 92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155386</xdr:rowOff>
    </xdr:to>
    <xdr:sp macro="" textlink="">
      <xdr:nvSpPr>
        <xdr:cNvPr id="660" name="Text Box 17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155386</xdr:rowOff>
    </xdr:to>
    <xdr:sp macro="" textlink="">
      <xdr:nvSpPr>
        <xdr:cNvPr id="661" name="Text Box 171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222061</xdr:rowOff>
    </xdr:to>
    <xdr:sp macro="" textlink="">
      <xdr:nvSpPr>
        <xdr:cNvPr id="662" name="Text Box 9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222061</xdr:rowOff>
    </xdr:to>
    <xdr:sp macro="" textlink="">
      <xdr:nvSpPr>
        <xdr:cNvPr id="663" name="Text Box 92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222061</xdr:rowOff>
    </xdr:to>
    <xdr:sp macro="" textlink="">
      <xdr:nvSpPr>
        <xdr:cNvPr id="664" name="Text Box 17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222061</xdr:rowOff>
    </xdr:to>
    <xdr:sp macro="" textlink="">
      <xdr:nvSpPr>
        <xdr:cNvPr id="665" name="Text Box 171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155387</xdr:rowOff>
    </xdr:to>
    <xdr:sp macro="" textlink="">
      <xdr:nvSpPr>
        <xdr:cNvPr id="666" name="Text Box 9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155387</xdr:rowOff>
    </xdr:to>
    <xdr:sp macro="" textlink="">
      <xdr:nvSpPr>
        <xdr:cNvPr id="667" name="Text Box 92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155387</xdr:rowOff>
    </xdr:to>
    <xdr:sp macro="" textlink="">
      <xdr:nvSpPr>
        <xdr:cNvPr id="668" name="Text Box 17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155387</xdr:rowOff>
    </xdr:to>
    <xdr:sp macro="" textlink="">
      <xdr:nvSpPr>
        <xdr:cNvPr id="669" name="Text Box 171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222062</xdr:rowOff>
    </xdr:to>
    <xdr:sp macro="" textlink="">
      <xdr:nvSpPr>
        <xdr:cNvPr id="670" name="Text Box 9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222062</xdr:rowOff>
    </xdr:to>
    <xdr:sp macro="" textlink="">
      <xdr:nvSpPr>
        <xdr:cNvPr id="671" name="Text Box 92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222062</xdr:rowOff>
    </xdr:to>
    <xdr:sp macro="" textlink="">
      <xdr:nvSpPr>
        <xdr:cNvPr id="672" name="Text Box 17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222062</xdr:rowOff>
    </xdr:to>
    <xdr:sp macro="" textlink="">
      <xdr:nvSpPr>
        <xdr:cNvPr id="673" name="Text Box 171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674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675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676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677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678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679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680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681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682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683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684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685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686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687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688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689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690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691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692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693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694" name="Text Box 9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695" name="Text Box 92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696" name="Text Box 17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697" name="Text Box 171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698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699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700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701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702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703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704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705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706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707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708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709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710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711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712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713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714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715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716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717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718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719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720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721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722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723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724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725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726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727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728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729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79188</xdr:rowOff>
    </xdr:to>
    <xdr:sp macro="" textlink="">
      <xdr:nvSpPr>
        <xdr:cNvPr id="730" name="Text Box 9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79188</xdr:rowOff>
    </xdr:to>
    <xdr:sp macro="" textlink="">
      <xdr:nvSpPr>
        <xdr:cNvPr id="731" name="Text Box 92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79188</xdr:rowOff>
    </xdr:to>
    <xdr:sp macro="" textlink="">
      <xdr:nvSpPr>
        <xdr:cNvPr id="732" name="Text Box 17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79188</xdr:rowOff>
    </xdr:to>
    <xdr:sp macro="" textlink="">
      <xdr:nvSpPr>
        <xdr:cNvPr id="733" name="Text Box 171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734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735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736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737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738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739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740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741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145864</xdr:rowOff>
    </xdr:to>
    <xdr:sp macro="" textlink="">
      <xdr:nvSpPr>
        <xdr:cNvPr id="742" name="Text Box 9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145864</xdr:rowOff>
    </xdr:to>
    <xdr:sp macro="" textlink="">
      <xdr:nvSpPr>
        <xdr:cNvPr id="743" name="Text Box 92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145864</xdr:rowOff>
    </xdr:to>
    <xdr:sp macro="" textlink="">
      <xdr:nvSpPr>
        <xdr:cNvPr id="744" name="Text Box 17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145864</xdr:rowOff>
    </xdr:to>
    <xdr:sp macro="" textlink="">
      <xdr:nvSpPr>
        <xdr:cNvPr id="745" name="Text Box 171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46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47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48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49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750" name="Text Box 9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751" name="Text Box 92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752" name="Text Box 17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753" name="Text Box 171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54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55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56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57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758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759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760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761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762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763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764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765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766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767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768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769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70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71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72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73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774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775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776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777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44553</xdr:rowOff>
    </xdr:to>
    <xdr:sp macro="" textlink="">
      <xdr:nvSpPr>
        <xdr:cNvPr id="778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44553</xdr:rowOff>
    </xdr:to>
    <xdr:sp macro="" textlink="">
      <xdr:nvSpPr>
        <xdr:cNvPr id="779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44553</xdr:rowOff>
    </xdr:to>
    <xdr:sp macro="" textlink="">
      <xdr:nvSpPr>
        <xdr:cNvPr id="780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44553</xdr:rowOff>
    </xdr:to>
    <xdr:sp macro="" textlink="">
      <xdr:nvSpPr>
        <xdr:cNvPr id="781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782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783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784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785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120750</xdr:rowOff>
    </xdr:to>
    <xdr:sp macro="" textlink="">
      <xdr:nvSpPr>
        <xdr:cNvPr id="786" name="Text Box 9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120750</xdr:rowOff>
    </xdr:to>
    <xdr:sp macro="" textlink="">
      <xdr:nvSpPr>
        <xdr:cNvPr id="787" name="Text Box 92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120750</xdr:rowOff>
    </xdr:to>
    <xdr:sp macro="" textlink="">
      <xdr:nvSpPr>
        <xdr:cNvPr id="788" name="Text Box 17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120750</xdr:rowOff>
    </xdr:to>
    <xdr:sp macro="" textlink="">
      <xdr:nvSpPr>
        <xdr:cNvPr id="789" name="Text Box 171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187425</xdr:rowOff>
    </xdr:to>
    <xdr:sp macro="" textlink="">
      <xdr:nvSpPr>
        <xdr:cNvPr id="790" name="Text Box 9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187425</xdr:rowOff>
    </xdr:to>
    <xdr:sp macro="" textlink="">
      <xdr:nvSpPr>
        <xdr:cNvPr id="791" name="Text Box 92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187425</xdr:rowOff>
    </xdr:to>
    <xdr:sp macro="" textlink="">
      <xdr:nvSpPr>
        <xdr:cNvPr id="792" name="Text Box 17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187425</xdr:rowOff>
    </xdr:to>
    <xdr:sp macro="" textlink="">
      <xdr:nvSpPr>
        <xdr:cNvPr id="793" name="Text Box 171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120751</xdr:rowOff>
    </xdr:to>
    <xdr:sp macro="" textlink="">
      <xdr:nvSpPr>
        <xdr:cNvPr id="794" name="Text Box 9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120751</xdr:rowOff>
    </xdr:to>
    <xdr:sp macro="" textlink="">
      <xdr:nvSpPr>
        <xdr:cNvPr id="795" name="Text Box 92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120751</xdr:rowOff>
    </xdr:to>
    <xdr:sp macro="" textlink="">
      <xdr:nvSpPr>
        <xdr:cNvPr id="796" name="Text Box 17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120751</xdr:rowOff>
    </xdr:to>
    <xdr:sp macro="" textlink="">
      <xdr:nvSpPr>
        <xdr:cNvPr id="797" name="Text Box 171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187426</xdr:rowOff>
    </xdr:to>
    <xdr:sp macro="" textlink="">
      <xdr:nvSpPr>
        <xdr:cNvPr id="798" name="Text Box 9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187426</xdr:rowOff>
    </xdr:to>
    <xdr:sp macro="" textlink="">
      <xdr:nvSpPr>
        <xdr:cNvPr id="799" name="Text Box 92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187426</xdr:rowOff>
    </xdr:to>
    <xdr:sp macro="" textlink="">
      <xdr:nvSpPr>
        <xdr:cNvPr id="800" name="Text Box 17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187426</xdr:rowOff>
    </xdr:to>
    <xdr:sp macro="" textlink="">
      <xdr:nvSpPr>
        <xdr:cNvPr id="801" name="Text Box 171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802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803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804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805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806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807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808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809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810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811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812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813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814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815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816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817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18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19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20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21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822" name="Text Box 9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823" name="Text Box 92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824" name="Text Box 17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825" name="Text Box 171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826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827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828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829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830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831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832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833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834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835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836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837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838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839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840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841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42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43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44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45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46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47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48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49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850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851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852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853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854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855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856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857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44552</xdr:rowOff>
    </xdr:to>
    <xdr:sp macro="" textlink="">
      <xdr:nvSpPr>
        <xdr:cNvPr id="858" name="Text Box 9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44552</xdr:rowOff>
    </xdr:to>
    <xdr:sp macro="" textlink="">
      <xdr:nvSpPr>
        <xdr:cNvPr id="859" name="Text Box 92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44552</xdr:rowOff>
    </xdr:to>
    <xdr:sp macro="" textlink="">
      <xdr:nvSpPr>
        <xdr:cNvPr id="860" name="Text Box 17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44552</xdr:rowOff>
    </xdr:to>
    <xdr:sp macro="" textlink="">
      <xdr:nvSpPr>
        <xdr:cNvPr id="861" name="Text Box 171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862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863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864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865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44553</xdr:rowOff>
    </xdr:to>
    <xdr:sp macro="" textlink="">
      <xdr:nvSpPr>
        <xdr:cNvPr id="866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44553</xdr:rowOff>
    </xdr:to>
    <xdr:sp macro="" textlink="">
      <xdr:nvSpPr>
        <xdr:cNvPr id="867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44553</xdr:rowOff>
    </xdr:to>
    <xdr:sp macro="" textlink="">
      <xdr:nvSpPr>
        <xdr:cNvPr id="868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44553</xdr:rowOff>
    </xdr:to>
    <xdr:sp macro="" textlink="">
      <xdr:nvSpPr>
        <xdr:cNvPr id="869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111228</xdr:rowOff>
    </xdr:to>
    <xdr:sp macro="" textlink="">
      <xdr:nvSpPr>
        <xdr:cNvPr id="870" name="Text Box 9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111228</xdr:rowOff>
    </xdr:to>
    <xdr:sp macro="" textlink="">
      <xdr:nvSpPr>
        <xdr:cNvPr id="871" name="Text Box 92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111228</xdr:rowOff>
    </xdr:to>
    <xdr:sp macro="" textlink="">
      <xdr:nvSpPr>
        <xdr:cNvPr id="872" name="Text Box 17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111228</xdr:rowOff>
    </xdr:to>
    <xdr:sp macro="" textlink="">
      <xdr:nvSpPr>
        <xdr:cNvPr id="873" name="Text Box 171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74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75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76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77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878" name="Text Box 9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879" name="Text Box 92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880" name="Text Box 17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881" name="Text Box 171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82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83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84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85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886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887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888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889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890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891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892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893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894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895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896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897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98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99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900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901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902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903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904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905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82653</xdr:rowOff>
    </xdr:to>
    <xdr:sp macro="" textlink="">
      <xdr:nvSpPr>
        <xdr:cNvPr id="906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82653</xdr:rowOff>
    </xdr:to>
    <xdr:sp macro="" textlink="">
      <xdr:nvSpPr>
        <xdr:cNvPr id="907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82653</xdr:rowOff>
    </xdr:to>
    <xdr:sp macro="" textlink="">
      <xdr:nvSpPr>
        <xdr:cNvPr id="908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82653</xdr:rowOff>
    </xdr:to>
    <xdr:sp macro="" textlink="">
      <xdr:nvSpPr>
        <xdr:cNvPr id="909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910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911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912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913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158850</xdr:rowOff>
    </xdr:to>
    <xdr:sp macro="" textlink="">
      <xdr:nvSpPr>
        <xdr:cNvPr id="914" name="Text Box 9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158850</xdr:rowOff>
    </xdr:to>
    <xdr:sp macro="" textlink="">
      <xdr:nvSpPr>
        <xdr:cNvPr id="915" name="Text Box 92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158850</xdr:rowOff>
    </xdr:to>
    <xdr:sp macro="" textlink="">
      <xdr:nvSpPr>
        <xdr:cNvPr id="916" name="Text Box 17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158850</xdr:rowOff>
    </xdr:to>
    <xdr:sp macro="" textlink="">
      <xdr:nvSpPr>
        <xdr:cNvPr id="917" name="Text Box 171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225525</xdr:rowOff>
    </xdr:to>
    <xdr:sp macro="" textlink="">
      <xdr:nvSpPr>
        <xdr:cNvPr id="918" name="Text Box 9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225525</xdr:rowOff>
    </xdr:to>
    <xdr:sp macro="" textlink="">
      <xdr:nvSpPr>
        <xdr:cNvPr id="919" name="Text Box 92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225525</xdr:rowOff>
    </xdr:to>
    <xdr:sp macro="" textlink="">
      <xdr:nvSpPr>
        <xdr:cNvPr id="920" name="Text Box 17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225525</xdr:rowOff>
    </xdr:to>
    <xdr:sp macro="" textlink="">
      <xdr:nvSpPr>
        <xdr:cNvPr id="921" name="Text Box 171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158851</xdr:rowOff>
    </xdr:to>
    <xdr:sp macro="" textlink="">
      <xdr:nvSpPr>
        <xdr:cNvPr id="922" name="Text Box 9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158851</xdr:rowOff>
    </xdr:to>
    <xdr:sp macro="" textlink="">
      <xdr:nvSpPr>
        <xdr:cNvPr id="923" name="Text Box 92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158851</xdr:rowOff>
    </xdr:to>
    <xdr:sp macro="" textlink="">
      <xdr:nvSpPr>
        <xdr:cNvPr id="924" name="Text Box 17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158851</xdr:rowOff>
    </xdr:to>
    <xdr:sp macro="" textlink="">
      <xdr:nvSpPr>
        <xdr:cNvPr id="925" name="Text Box 171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225526</xdr:rowOff>
    </xdr:to>
    <xdr:sp macro="" textlink="">
      <xdr:nvSpPr>
        <xdr:cNvPr id="926" name="Text Box 9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225526</xdr:rowOff>
    </xdr:to>
    <xdr:sp macro="" textlink="">
      <xdr:nvSpPr>
        <xdr:cNvPr id="927" name="Text Box 92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225526</xdr:rowOff>
    </xdr:to>
    <xdr:sp macro="" textlink="">
      <xdr:nvSpPr>
        <xdr:cNvPr id="928" name="Text Box 17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225526</xdr:rowOff>
    </xdr:to>
    <xdr:sp macro="" textlink="">
      <xdr:nvSpPr>
        <xdr:cNvPr id="929" name="Text Box 171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930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931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932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933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934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935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936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937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938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939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940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941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942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943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944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945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46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47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48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49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950" name="Text Box 9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951" name="Text Box 92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952" name="Text Box 17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953" name="Text Box 171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954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955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956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957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958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959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960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961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962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963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964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965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966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967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968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969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70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71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72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73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74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75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76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77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978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979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980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981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982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983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984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985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82652</xdr:rowOff>
    </xdr:to>
    <xdr:sp macro="" textlink="">
      <xdr:nvSpPr>
        <xdr:cNvPr id="986" name="Text Box 9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82652</xdr:rowOff>
    </xdr:to>
    <xdr:sp macro="" textlink="">
      <xdr:nvSpPr>
        <xdr:cNvPr id="987" name="Text Box 92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82652</xdr:rowOff>
    </xdr:to>
    <xdr:sp macro="" textlink="">
      <xdr:nvSpPr>
        <xdr:cNvPr id="988" name="Text Box 17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82652</xdr:rowOff>
    </xdr:to>
    <xdr:sp macro="" textlink="">
      <xdr:nvSpPr>
        <xdr:cNvPr id="989" name="Text Box 171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990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991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992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993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82653</xdr:rowOff>
    </xdr:to>
    <xdr:sp macro="" textlink="">
      <xdr:nvSpPr>
        <xdr:cNvPr id="994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82653</xdr:rowOff>
    </xdr:to>
    <xdr:sp macro="" textlink="">
      <xdr:nvSpPr>
        <xdr:cNvPr id="995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82653</xdr:rowOff>
    </xdr:to>
    <xdr:sp macro="" textlink="">
      <xdr:nvSpPr>
        <xdr:cNvPr id="996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82653</xdr:rowOff>
    </xdr:to>
    <xdr:sp macro="" textlink="">
      <xdr:nvSpPr>
        <xdr:cNvPr id="997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149328</xdr:rowOff>
    </xdr:to>
    <xdr:sp macro="" textlink="">
      <xdr:nvSpPr>
        <xdr:cNvPr id="998" name="Text Box 9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149328</xdr:rowOff>
    </xdr:to>
    <xdr:sp macro="" textlink="">
      <xdr:nvSpPr>
        <xdr:cNvPr id="999" name="Text Box 92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149328</xdr:rowOff>
    </xdr:to>
    <xdr:sp macro="" textlink="">
      <xdr:nvSpPr>
        <xdr:cNvPr id="1000" name="Text Box 17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149328</xdr:rowOff>
    </xdr:to>
    <xdr:sp macro="" textlink="">
      <xdr:nvSpPr>
        <xdr:cNvPr id="1001" name="Text Box 171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02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03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04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05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1006" name="Text Box 9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1007" name="Text Box 92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1008" name="Text Box 17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1009" name="Text Box 171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10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11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12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13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014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015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016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017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018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019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020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021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022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023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024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025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26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27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28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29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030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031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032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033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82653</xdr:rowOff>
    </xdr:to>
    <xdr:sp macro="" textlink="">
      <xdr:nvSpPr>
        <xdr:cNvPr id="1034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82653</xdr:rowOff>
    </xdr:to>
    <xdr:sp macro="" textlink="">
      <xdr:nvSpPr>
        <xdr:cNvPr id="1035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82653</xdr:rowOff>
    </xdr:to>
    <xdr:sp macro="" textlink="">
      <xdr:nvSpPr>
        <xdr:cNvPr id="1036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82653</xdr:rowOff>
    </xdr:to>
    <xdr:sp macro="" textlink="">
      <xdr:nvSpPr>
        <xdr:cNvPr id="1037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1038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1039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1040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1041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158850</xdr:rowOff>
    </xdr:to>
    <xdr:sp macro="" textlink="">
      <xdr:nvSpPr>
        <xdr:cNvPr id="1042" name="Text Box 9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158850</xdr:rowOff>
    </xdr:to>
    <xdr:sp macro="" textlink="">
      <xdr:nvSpPr>
        <xdr:cNvPr id="1043" name="Text Box 92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158850</xdr:rowOff>
    </xdr:to>
    <xdr:sp macro="" textlink="">
      <xdr:nvSpPr>
        <xdr:cNvPr id="1044" name="Text Box 17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158850</xdr:rowOff>
    </xdr:to>
    <xdr:sp macro="" textlink="">
      <xdr:nvSpPr>
        <xdr:cNvPr id="1045" name="Text Box 171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225525</xdr:rowOff>
    </xdr:to>
    <xdr:sp macro="" textlink="">
      <xdr:nvSpPr>
        <xdr:cNvPr id="1046" name="Text Box 9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225525</xdr:rowOff>
    </xdr:to>
    <xdr:sp macro="" textlink="">
      <xdr:nvSpPr>
        <xdr:cNvPr id="1047" name="Text Box 92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225525</xdr:rowOff>
    </xdr:to>
    <xdr:sp macro="" textlink="">
      <xdr:nvSpPr>
        <xdr:cNvPr id="1048" name="Text Box 17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225525</xdr:rowOff>
    </xdr:to>
    <xdr:sp macro="" textlink="">
      <xdr:nvSpPr>
        <xdr:cNvPr id="1049" name="Text Box 171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158851</xdr:rowOff>
    </xdr:to>
    <xdr:sp macro="" textlink="">
      <xdr:nvSpPr>
        <xdr:cNvPr id="1050" name="Text Box 9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158851</xdr:rowOff>
    </xdr:to>
    <xdr:sp macro="" textlink="">
      <xdr:nvSpPr>
        <xdr:cNvPr id="1051" name="Text Box 92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158851</xdr:rowOff>
    </xdr:to>
    <xdr:sp macro="" textlink="">
      <xdr:nvSpPr>
        <xdr:cNvPr id="1052" name="Text Box 17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158851</xdr:rowOff>
    </xdr:to>
    <xdr:sp macro="" textlink="">
      <xdr:nvSpPr>
        <xdr:cNvPr id="1053" name="Text Box 171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225526</xdr:rowOff>
    </xdr:to>
    <xdr:sp macro="" textlink="">
      <xdr:nvSpPr>
        <xdr:cNvPr id="1054" name="Text Box 9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225526</xdr:rowOff>
    </xdr:to>
    <xdr:sp macro="" textlink="">
      <xdr:nvSpPr>
        <xdr:cNvPr id="1055" name="Text Box 92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225526</xdr:rowOff>
    </xdr:to>
    <xdr:sp macro="" textlink="">
      <xdr:nvSpPr>
        <xdr:cNvPr id="1056" name="Text Box 17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225526</xdr:rowOff>
    </xdr:to>
    <xdr:sp macro="" textlink="">
      <xdr:nvSpPr>
        <xdr:cNvPr id="1057" name="Text Box 171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1058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1059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1060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1061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1062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1063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1064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1065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1066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1067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1068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1069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1070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1071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1072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1073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1074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1075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1076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1077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1078" name="Text Box 9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1079" name="Text Box 92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1080" name="Text Box 17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1081" name="Text Box 171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1082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1083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1084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1085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1086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1087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1088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1089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1090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1091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1092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1093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1094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1095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1096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1097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1098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1099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1100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1101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1102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1103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1104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1105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1106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1107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1108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1109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1110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1111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1112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1113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82652</xdr:rowOff>
    </xdr:to>
    <xdr:sp macro="" textlink="">
      <xdr:nvSpPr>
        <xdr:cNvPr id="1114" name="Text Box 9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82652</xdr:rowOff>
    </xdr:to>
    <xdr:sp macro="" textlink="">
      <xdr:nvSpPr>
        <xdr:cNvPr id="1115" name="Text Box 92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82652</xdr:rowOff>
    </xdr:to>
    <xdr:sp macro="" textlink="">
      <xdr:nvSpPr>
        <xdr:cNvPr id="1116" name="Text Box 17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82652</xdr:rowOff>
    </xdr:to>
    <xdr:sp macro="" textlink="">
      <xdr:nvSpPr>
        <xdr:cNvPr id="1117" name="Text Box 171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1118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1119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1120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1121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82653</xdr:rowOff>
    </xdr:to>
    <xdr:sp macro="" textlink="">
      <xdr:nvSpPr>
        <xdr:cNvPr id="1122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82653</xdr:rowOff>
    </xdr:to>
    <xdr:sp macro="" textlink="">
      <xdr:nvSpPr>
        <xdr:cNvPr id="1123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82653</xdr:rowOff>
    </xdr:to>
    <xdr:sp macro="" textlink="">
      <xdr:nvSpPr>
        <xdr:cNvPr id="1124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82653</xdr:rowOff>
    </xdr:to>
    <xdr:sp macro="" textlink="">
      <xdr:nvSpPr>
        <xdr:cNvPr id="1125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149328</xdr:rowOff>
    </xdr:to>
    <xdr:sp macro="" textlink="">
      <xdr:nvSpPr>
        <xdr:cNvPr id="1126" name="Text Box 9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149328</xdr:rowOff>
    </xdr:to>
    <xdr:sp macro="" textlink="">
      <xdr:nvSpPr>
        <xdr:cNvPr id="1127" name="Text Box 92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149328</xdr:rowOff>
    </xdr:to>
    <xdr:sp macro="" textlink="">
      <xdr:nvSpPr>
        <xdr:cNvPr id="1128" name="Text Box 17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149328</xdr:rowOff>
    </xdr:to>
    <xdr:sp macro="" textlink="">
      <xdr:nvSpPr>
        <xdr:cNvPr id="1129" name="Text Box 171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130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131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132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133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1134" name="Text Box 9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1135" name="Text Box 92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1136" name="Text Box 17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1137" name="Text Box 171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138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139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140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141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142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143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144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145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146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147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148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149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150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151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152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153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154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155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156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157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158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159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160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161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1162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1163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1164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1165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160584</xdr:rowOff>
    </xdr:to>
    <xdr:sp macro="" textlink="">
      <xdr:nvSpPr>
        <xdr:cNvPr id="1166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160584</xdr:rowOff>
    </xdr:to>
    <xdr:sp macro="" textlink="">
      <xdr:nvSpPr>
        <xdr:cNvPr id="1167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160584</xdr:rowOff>
    </xdr:to>
    <xdr:sp macro="" textlink="">
      <xdr:nvSpPr>
        <xdr:cNvPr id="1168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160584</xdr:rowOff>
    </xdr:to>
    <xdr:sp macro="" textlink="">
      <xdr:nvSpPr>
        <xdr:cNvPr id="1169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170107</xdr:rowOff>
    </xdr:to>
    <xdr:sp macro="" textlink="">
      <xdr:nvSpPr>
        <xdr:cNvPr id="1170" name="Text Box 9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170107</xdr:rowOff>
    </xdr:to>
    <xdr:sp macro="" textlink="">
      <xdr:nvSpPr>
        <xdr:cNvPr id="1171" name="Text Box 92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170107</xdr:rowOff>
    </xdr:to>
    <xdr:sp macro="" textlink="">
      <xdr:nvSpPr>
        <xdr:cNvPr id="1172" name="Text Box 17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170107</xdr:rowOff>
    </xdr:to>
    <xdr:sp macro="" textlink="">
      <xdr:nvSpPr>
        <xdr:cNvPr id="1173" name="Text Box 171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236782</xdr:rowOff>
    </xdr:to>
    <xdr:sp macro="" textlink="">
      <xdr:nvSpPr>
        <xdr:cNvPr id="1174" name="Text Box 9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236782</xdr:rowOff>
    </xdr:to>
    <xdr:sp macro="" textlink="">
      <xdr:nvSpPr>
        <xdr:cNvPr id="1175" name="Text Box 92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236782</xdr:rowOff>
    </xdr:to>
    <xdr:sp macro="" textlink="">
      <xdr:nvSpPr>
        <xdr:cNvPr id="1176" name="Text Box 17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236782</xdr:rowOff>
    </xdr:to>
    <xdr:sp macro="" textlink="">
      <xdr:nvSpPr>
        <xdr:cNvPr id="1177" name="Text Box 171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170108</xdr:rowOff>
    </xdr:to>
    <xdr:sp macro="" textlink="">
      <xdr:nvSpPr>
        <xdr:cNvPr id="1178" name="Text Box 9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170108</xdr:rowOff>
    </xdr:to>
    <xdr:sp macro="" textlink="">
      <xdr:nvSpPr>
        <xdr:cNvPr id="1179" name="Text Box 92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170108</xdr:rowOff>
    </xdr:to>
    <xdr:sp macro="" textlink="">
      <xdr:nvSpPr>
        <xdr:cNvPr id="1180" name="Text Box 17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170108</xdr:rowOff>
    </xdr:to>
    <xdr:sp macro="" textlink="">
      <xdr:nvSpPr>
        <xdr:cNvPr id="1181" name="Text Box 171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236783</xdr:rowOff>
    </xdr:to>
    <xdr:sp macro="" textlink="">
      <xdr:nvSpPr>
        <xdr:cNvPr id="1182" name="Text Box 9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236783</xdr:rowOff>
    </xdr:to>
    <xdr:sp macro="" textlink="">
      <xdr:nvSpPr>
        <xdr:cNvPr id="1183" name="Text Box 92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236783</xdr:rowOff>
    </xdr:to>
    <xdr:sp macro="" textlink="">
      <xdr:nvSpPr>
        <xdr:cNvPr id="1184" name="Text Box 17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236783</xdr:rowOff>
    </xdr:to>
    <xdr:sp macro="" textlink="">
      <xdr:nvSpPr>
        <xdr:cNvPr id="1185" name="Text Box 171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160584</xdr:rowOff>
    </xdr:to>
    <xdr:sp macro="" textlink="">
      <xdr:nvSpPr>
        <xdr:cNvPr id="1186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160584</xdr:rowOff>
    </xdr:to>
    <xdr:sp macro="" textlink="">
      <xdr:nvSpPr>
        <xdr:cNvPr id="1187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160584</xdr:rowOff>
    </xdr:to>
    <xdr:sp macro="" textlink="">
      <xdr:nvSpPr>
        <xdr:cNvPr id="1188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160584</xdr:rowOff>
    </xdr:to>
    <xdr:sp macro="" textlink="">
      <xdr:nvSpPr>
        <xdr:cNvPr id="1189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160584</xdr:rowOff>
    </xdr:to>
    <xdr:sp macro="" textlink="">
      <xdr:nvSpPr>
        <xdr:cNvPr id="1190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160584</xdr:rowOff>
    </xdr:to>
    <xdr:sp macro="" textlink="">
      <xdr:nvSpPr>
        <xdr:cNvPr id="1191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160584</xdr:rowOff>
    </xdr:to>
    <xdr:sp macro="" textlink="">
      <xdr:nvSpPr>
        <xdr:cNvPr id="1192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160584</xdr:rowOff>
    </xdr:to>
    <xdr:sp macro="" textlink="">
      <xdr:nvSpPr>
        <xdr:cNvPr id="1193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1194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1195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1196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1197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1198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1199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1200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1201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1202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1203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1204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1205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1206" name="Text Box 9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1207" name="Text Box 92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1208" name="Text Box 17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1209" name="Text Box 171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1210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1211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1212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1213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1214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1215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1216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1217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1218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1219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1220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1221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1222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1223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1224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1225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1226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1227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1228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1229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1230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1231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1232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1233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1234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1235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1236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1237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1238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1239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1240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1241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1242" name="Text Box 9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1243" name="Text Box 92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1244" name="Text Box 17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1245" name="Text Box 171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160584</xdr:rowOff>
    </xdr:to>
    <xdr:sp macro="" textlink="">
      <xdr:nvSpPr>
        <xdr:cNvPr id="1246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160584</xdr:rowOff>
    </xdr:to>
    <xdr:sp macro="" textlink="">
      <xdr:nvSpPr>
        <xdr:cNvPr id="1247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160584</xdr:rowOff>
    </xdr:to>
    <xdr:sp macro="" textlink="">
      <xdr:nvSpPr>
        <xdr:cNvPr id="1248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160584</xdr:rowOff>
    </xdr:to>
    <xdr:sp macro="" textlink="">
      <xdr:nvSpPr>
        <xdr:cNvPr id="1249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1250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1251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1252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1253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160585</xdr:rowOff>
    </xdr:to>
    <xdr:sp macro="" textlink="">
      <xdr:nvSpPr>
        <xdr:cNvPr id="1254" name="Text Box 9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160585</xdr:rowOff>
    </xdr:to>
    <xdr:sp macro="" textlink="">
      <xdr:nvSpPr>
        <xdr:cNvPr id="1255" name="Text Box 92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160585</xdr:rowOff>
    </xdr:to>
    <xdr:sp macro="" textlink="">
      <xdr:nvSpPr>
        <xdr:cNvPr id="1256" name="Text Box 17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160585</xdr:rowOff>
    </xdr:to>
    <xdr:sp macro="" textlink="">
      <xdr:nvSpPr>
        <xdr:cNvPr id="1257" name="Text Box 171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258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259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260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261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1262" name="Text Box 9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1263" name="Text Box 92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1264" name="Text Box 17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1265" name="Text Box 171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266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267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268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269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270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271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272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273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274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275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276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277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278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279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280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281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282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283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284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285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286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287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288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289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1290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1291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1292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1293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160584</xdr:rowOff>
    </xdr:to>
    <xdr:sp macro="" textlink="">
      <xdr:nvSpPr>
        <xdr:cNvPr id="1294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160584</xdr:rowOff>
    </xdr:to>
    <xdr:sp macro="" textlink="">
      <xdr:nvSpPr>
        <xdr:cNvPr id="1295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160584</xdr:rowOff>
    </xdr:to>
    <xdr:sp macro="" textlink="">
      <xdr:nvSpPr>
        <xdr:cNvPr id="1296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160584</xdr:rowOff>
    </xdr:to>
    <xdr:sp macro="" textlink="">
      <xdr:nvSpPr>
        <xdr:cNvPr id="1297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170107</xdr:rowOff>
    </xdr:to>
    <xdr:sp macro="" textlink="">
      <xdr:nvSpPr>
        <xdr:cNvPr id="1298" name="Text Box 9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170107</xdr:rowOff>
    </xdr:to>
    <xdr:sp macro="" textlink="">
      <xdr:nvSpPr>
        <xdr:cNvPr id="1299" name="Text Box 92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170107</xdr:rowOff>
    </xdr:to>
    <xdr:sp macro="" textlink="">
      <xdr:nvSpPr>
        <xdr:cNvPr id="1300" name="Text Box 17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170107</xdr:rowOff>
    </xdr:to>
    <xdr:sp macro="" textlink="">
      <xdr:nvSpPr>
        <xdr:cNvPr id="1301" name="Text Box 171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236782</xdr:rowOff>
    </xdr:to>
    <xdr:sp macro="" textlink="">
      <xdr:nvSpPr>
        <xdr:cNvPr id="1302" name="Text Box 9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236782</xdr:rowOff>
    </xdr:to>
    <xdr:sp macro="" textlink="">
      <xdr:nvSpPr>
        <xdr:cNvPr id="1303" name="Text Box 92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236782</xdr:rowOff>
    </xdr:to>
    <xdr:sp macro="" textlink="">
      <xdr:nvSpPr>
        <xdr:cNvPr id="1304" name="Text Box 17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236782</xdr:rowOff>
    </xdr:to>
    <xdr:sp macro="" textlink="">
      <xdr:nvSpPr>
        <xdr:cNvPr id="1305" name="Text Box 171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170108</xdr:rowOff>
    </xdr:to>
    <xdr:sp macro="" textlink="">
      <xdr:nvSpPr>
        <xdr:cNvPr id="1306" name="Text Box 9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170108</xdr:rowOff>
    </xdr:to>
    <xdr:sp macro="" textlink="">
      <xdr:nvSpPr>
        <xdr:cNvPr id="1307" name="Text Box 92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170108</xdr:rowOff>
    </xdr:to>
    <xdr:sp macro="" textlink="">
      <xdr:nvSpPr>
        <xdr:cNvPr id="1308" name="Text Box 17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170108</xdr:rowOff>
    </xdr:to>
    <xdr:sp macro="" textlink="">
      <xdr:nvSpPr>
        <xdr:cNvPr id="1309" name="Text Box 171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236783</xdr:rowOff>
    </xdr:to>
    <xdr:sp macro="" textlink="">
      <xdr:nvSpPr>
        <xdr:cNvPr id="1310" name="Text Box 9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236783</xdr:rowOff>
    </xdr:to>
    <xdr:sp macro="" textlink="">
      <xdr:nvSpPr>
        <xdr:cNvPr id="1311" name="Text Box 92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236783</xdr:rowOff>
    </xdr:to>
    <xdr:sp macro="" textlink="">
      <xdr:nvSpPr>
        <xdr:cNvPr id="1312" name="Text Box 17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236783</xdr:rowOff>
    </xdr:to>
    <xdr:sp macro="" textlink="">
      <xdr:nvSpPr>
        <xdr:cNvPr id="1313" name="Text Box 171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160584</xdr:rowOff>
    </xdr:to>
    <xdr:sp macro="" textlink="">
      <xdr:nvSpPr>
        <xdr:cNvPr id="1314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160584</xdr:rowOff>
    </xdr:to>
    <xdr:sp macro="" textlink="">
      <xdr:nvSpPr>
        <xdr:cNvPr id="1315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160584</xdr:rowOff>
    </xdr:to>
    <xdr:sp macro="" textlink="">
      <xdr:nvSpPr>
        <xdr:cNvPr id="1316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160584</xdr:rowOff>
    </xdr:to>
    <xdr:sp macro="" textlink="">
      <xdr:nvSpPr>
        <xdr:cNvPr id="1317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160584</xdr:rowOff>
    </xdr:to>
    <xdr:sp macro="" textlink="">
      <xdr:nvSpPr>
        <xdr:cNvPr id="1318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160584</xdr:rowOff>
    </xdr:to>
    <xdr:sp macro="" textlink="">
      <xdr:nvSpPr>
        <xdr:cNvPr id="1319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160584</xdr:rowOff>
    </xdr:to>
    <xdr:sp macro="" textlink="">
      <xdr:nvSpPr>
        <xdr:cNvPr id="1320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160584</xdr:rowOff>
    </xdr:to>
    <xdr:sp macro="" textlink="">
      <xdr:nvSpPr>
        <xdr:cNvPr id="1321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1322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1323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1324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1325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1326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1327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1328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1329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1330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1331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1332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1333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1334" name="Text Box 9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1335" name="Text Box 92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1336" name="Text Box 17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1337" name="Text Box 171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1338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1339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1340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1341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1342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1343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1344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1345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1346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1347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1348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1349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1350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1351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1352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1353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1354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1355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1356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1357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1358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1359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1360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1361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1362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1363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1364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1365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1366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1367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1368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1369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1370" name="Text Box 9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1371" name="Text Box 92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1372" name="Text Box 17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1373" name="Text Box 171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160584</xdr:rowOff>
    </xdr:to>
    <xdr:sp macro="" textlink="">
      <xdr:nvSpPr>
        <xdr:cNvPr id="1374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160584</xdr:rowOff>
    </xdr:to>
    <xdr:sp macro="" textlink="">
      <xdr:nvSpPr>
        <xdr:cNvPr id="1375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160584</xdr:rowOff>
    </xdr:to>
    <xdr:sp macro="" textlink="">
      <xdr:nvSpPr>
        <xdr:cNvPr id="1376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160584</xdr:rowOff>
    </xdr:to>
    <xdr:sp macro="" textlink="">
      <xdr:nvSpPr>
        <xdr:cNvPr id="1377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1378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1379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1380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1381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160585</xdr:rowOff>
    </xdr:to>
    <xdr:sp macro="" textlink="">
      <xdr:nvSpPr>
        <xdr:cNvPr id="1382" name="Text Box 9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160585</xdr:rowOff>
    </xdr:to>
    <xdr:sp macro="" textlink="">
      <xdr:nvSpPr>
        <xdr:cNvPr id="1383" name="Text Box 92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160585</xdr:rowOff>
    </xdr:to>
    <xdr:sp macro="" textlink="">
      <xdr:nvSpPr>
        <xdr:cNvPr id="1384" name="Text Box 17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160585</xdr:rowOff>
    </xdr:to>
    <xdr:sp macro="" textlink="">
      <xdr:nvSpPr>
        <xdr:cNvPr id="1385" name="Text Box 171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386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387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388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389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1390" name="Text Box 9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1391" name="Text Box 92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1392" name="Text Box 17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1393" name="Text Box 171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394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395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396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397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398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399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400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401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402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403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404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405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406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407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408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409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410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411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412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413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414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415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416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417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2"/>
  <sheetViews>
    <sheetView tabSelected="1" view="pageBreakPreview" zoomScale="55" zoomScaleNormal="60" zoomScaleSheetLayoutView="55" workbookViewId="0">
      <pane ySplit="5550" topLeftCell="A62" activePane="bottomLeft"/>
      <selection activeCell="H12" sqref="H12:H66"/>
      <selection pane="bottomLeft" activeCell="L65" sqref="L65"/>
    </sheetView>
  </sheetViews>
  <sheetFormatPr defaultRowHeight="15.75" x14ac:dyDescent="0.25"/>
  <cols>
    <col min="1" max="1" width="26.85546875" style="1" customWidth="1"/>
    <col min="2" max="2" width="9.28515625" style="1" customWidth="1"/>
    <col min="3" max="3" width="36.85546875" style="1" customWidth="1"/>
    <col min="4" max="4" width="16.28515625" style="1" customWidth="1"/>
    <col min="5" max="5" width="46.5703125" style="1" customWidth="1"/>
    <col min="6" max="6" width="9.28515625" style="1" customWidth="1"/>
    <col min="7" max="7" width="23.5703125" style="1" customWidth="1"/>
    <col min="8" max="8" width="23.28515625" style="1" customWidth="1"/>
    <col min="9" max="9" width="18.5703125" style="1" customWidth="1"/>
    <col min="10" max="10" width="23.140625" style="1" customWidth="1"/>
    <col min="11" max="11" width="16.5703125" style="1" customWidth="1"/>
    <col min="12" max="12" width="24.7109375" style="1" customWidth="1"/>
    <col min="13" max="13" width="34.140625" style="1" customWidth="1"/>
    <col min="14" max="16384" width="9.140625" style="1"/>
  </cols>
  <sheetData>
    <row r="1" spans="1:13" x14ac:dyDescent="0.25">
      <c r="A1" s="8"/>
    </row>
    <row r="2" spans="1:13" s="14" customFormat="1" ht="26.25" x14ac:dyDescent="0.25">
      <c r="A2" s="9"/>
      <c r="B2" s="10"/>
      <c r="C2" s="11"/>
      <c r="D2" s="11"/>
      <c r="E2" s="45" t="s">
        <v>10</v>
      </c>
      <c r="F2" s="23" t="s">
        <v>14</v>
      </c>
      <c r="G2" s="23"/>
      <c r="H2" s="23"/>
      <c r="I2" s="23"/>
      <c r="J2" s="23"/>
      <c r="K2" s="13"/>
    </row>
    <row r="3" spans="1:13" s="14" customFormat="1" ht="30.75" customHeight="1" x14ac:dyDescent="0.35">
      <c r="A3" s="9"/>
      <c r="B3" s="76" t="s">
        <v>11</v>
      </c>
      <c r="C3" s="76"/>
      <c r="D3" s="76"/>
      <c r="E3" s="76"/>
      <c r="F3" s="76"/>
      <c r="G3" s="76"/>
      <c r="H3" s="44"/>
      <c r="I3" s="26"/>
      <c r="J3" s="25"/>
      <c r="K3" s="12"/>
    </row>
    <row r="4" spans="1:13" s="14" customFormat="1" ht="26.25" x14ac:dyDescent="0.25">
      <c r="A4" s="9"/>
      <c r="B4" s="11"/>
      <c r="C4" s="42" t="s">
        <v>12</v>
      </c>
      <c r="D4" s="11"/>
      <c r="E4" s="11"/>
      <c r="F4" s="11"/>
      <c r="G4" s="12"/>
      <c r="H4" s="11"/>
      <c r="I4" s="12"/>
      <c r="J4" s="12"/>
      <c r="K4" s="12"/>
    </row>
    <row r="5" spans="1:13" s="11" customFormat="1" ht="18.75" customHeight="1" x14ac:dyDescent="0.3">
      <c r="A5" s="15"/>
      <c r="B5" s="77" t="s">
        <v>20</v>
      </c>
      <c r="C5" s="77"/>
      <c r="D5" s="77"/>
      <c r="E5" s="77"/>
      <c r="F5" s="77"/>
      <c r="G5" s="77"/>
      <c r="H5" s="77"/>
      <c r="I5" s="77"/>
      <c r="J5" s="77"/>
      <c r="K5" s="77"/>
    </row>
    <row r="6" spans="1:13" s="16" customFormat="1" x14ac:dyDescent="0.25"/>
    <row r="7" spans="1:13" s="16" customFormat="1" ht="22.5" x14ac:dyDescent="0.3">
      <c r="A7" s="78" t="s">
        <v>102</v>
      </c>
      <c r="B7" s="78"/>
      <c r="C7" s="78"/>
      <c r="D7" s="78"/>
      <c r="E7" s="78"/>
      <c r="F7" s="78"/>
      <c r="G7" s="78"/>
      <c r="H7" s="78"/>
      <c r="I7" s="78"/>
      <c r="J7" s="78"/>
      <c r="K7" s="78"/>
    </row>
    <row r="8" spans="1:13" s="16" customFormat="1" ht="9.75" customHeight="1" x14ac:dyDescent="0.3">
      <c r="A8" s="46"/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3" s="28" customFormat="1" ht="34.5" customHeight="1" x14ac:dyDescent="0.3">
      <c r="A9" s="75" t="s">
        <v>33</v>
      </c>
      <c r="B9" s="75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</row>
    <row r="10" spans="1:13" s="28" customFormat="1" ht="18.75" x14ac:dyDescent="0.3">
      <c r="D10" s="38"/>
      <c r="E10" s="53"/>
    </row>
    <row r="11" spans="1:13" s="30" customFormat="1" ht="78" customHeight="1" x14ac:dyDescent="0.3">
      <c r="A11" s="24" t="s">
        <v>25</v>
      </c>
      <c r="B11" s="24" t="s">
        <v>0</v>
      </c>
      <c r="C11" s="24" t="s">
        <v>17</v>
      </c>
      <c r="D11" s="29" t="s">
        <v>26</v>
      </c>
      <c r="E11" s="52" t="s">
        <v>15</v>
      </c>
      <c r="F11" s="24" t="s">
        <v>1</v>
      </c>
      <c r="G11" s="24" t="s">
        <v>16</v>
      </c>
      <c r="H11" s="47" t="s">
        <v>30</v>
      </c>
      <c r="I11" s="24" t="s">
        <v>18</v>
      </c>
      <c r="J11" s="24" t="s">
        <v>23</v>
      </c>
      <c r="K11" s="24" t="s">
        <v>21</v>
      </c>
      <c r="L11" s="27" t="s">
        <v>24</v>
      </c>
      <c r="M11" s="24" t="s">
        <v>19</v>
      </c>
    </row>
    <row r="12" spans="1:13" s="28" customFormat="1" ht="37.5" customHeight="1" x14ac:dyDescent="0.3">
      <c r="A12" s="64" t="s">
        <v>86</v>
      </c>
      <c r="B12" s="61">
        <v>1</v>
      </c>
      <c r="C12" s="60" t="s">
        <v>35</v>
      </c>
      <c r="D12" s="61">
        <v>20614875</v>
      </c>
      <c r="E12" s="66" t="s">
        <v>103</v>
      </c>
      <c r="F12" s="61" t="s">
        <v>31</v>
      </c>
      <c r="G12" s="59">
        <v>1</v>
      </c>
      <c r="H12" s="58">
        <v>17909.43</v>
      </c>
      <c r="I12" s="57"/>
      <c r="J12" s="57">
        <f t="shared" ref="J12:J66" si="0">ROUND(I12*G12,2)</f>
        <v>0</v>
      </c>
      <c r="K12" s="57">
        <f t="shared" ref="K12:K66" si="1">L12-J12</f>
        <v>0</v>
      </c>
      <c r="L12" s="57">
        <f>ROUND(I12*G12*1.22,2)</f>
        <v>0</v>
      </c>
      <c r="M12" s="68" t="s">
        <v>22</v>
      </c>
    </row>
    <row r="13" spans="1:13" s="28" customFormat="1" ht="37.5" x14ac:dyDescent="0.3">
      <c r="A13" s="65"/>
      <c r="B13" s="62">
        <v>2</v>
      </c>
      <c r="C13" s="60" t="s">
        <v>36</v>
      </c>
      <c r="D13" s="61">
        <v>20629405</v>
      </c>
      <c r="E13" s="67"/>
      <c r="F13" s="61" t="s">
        <v>31</v>
      </c>
      <c r="G13" s="59">
        <v>1</v>
      </c>
      <c r="H13" s="58">
        <v>6421.6</v>
      </c>
      <c r="I13" s="57"/>
      <c r="J13" s="57">
        <f t="shared" si="0"/>
        <v>0</v>
      </c>
      <c r="K13" s="57">
        <f t="shared" si="1"/>
        <v>0</v>
      </c>
      <c r="L13" s="57">
        <f t="shared" ref="L13:L66" si="2">ROUND(I13*G13*1.22,2)</f>
        <v>0</v>
      </c>
      <c r="M13" s="69"/>
    </row>
    <row r="14" spans="1:13" s="28" customFormat="1" ht="37.5" x14ac:dyDescent="0.3">
      <c r="A14" s="65"/>
      <c r="B14" s="61">
        <v>3</v>
      </c>
      <c r="C14" s="60" t="s">
        <v>36</v>
      </c>
      <c r="D14" s="61">
        <v>20629405</v>
      </c>
      <c r="E14" s="67"/>
      <c r="F14" s="61" t="s">
        <v>31</v>
      </c>
      <c r="G14" s="59">
        <v>4</v>
      </c>
      <c r="H14" s="58">
        <v>6421.62</v>
      </c>
      <c r="I14" s="57"/>
      <c r="J14" s="57">
        <f t="shared" si="0"/>
        <v>0</v>
      </c>
      <c r="K14" s="57">
        <f t="shared" si="1"/>
        <v>0</v>
      </c>
      <c r="L14" s="57">
        <f t="shared" si="2"/>
        <v>0</v>
      </c>
      <c r="M14" s="69"/>
    </row>
    <row r="15" spans="1:13" s="28" customFormat="1" ht="37.5" x14ac:dyDescent="0.3">
      <c r="A15" s="65"/>
      <c r="B15" s="62">
        <v>4</v>
      </c>
      <c r="C15" s="60" t="s">
        <v>37</v>
      </c>
      <c r="D15" s="61">
        <v>20250265</v>
      </c>
      <c r="E15" s="67"/>
      <c r="F15" s="61" t="s">
        <v>31</v>
      </c>
      <c r="G15" s="59">
        <v>9</v>
      </c>
      <c r="H15" s="58">
        <v>57073.61</v>
      </c>
      <c r="I15" s="57"/>
      <c r="J15" s="57">
        <f t="shared" si="0"/>
        <v>0</v>
      </c>
      <c r="K15" s="57">
        <f t="shared" si="1"/>
        <v>0</v>
      </c>
      <c r="L15" s="57">
        <f t="shared" si="2"/>
        <v>0</v>
      </c>
      <c r="M15" s="69"/>
    </row>
    <row r="16" spans="1:13" s="28" customFormat="1" ht="37.5" x14ac:dyDescent="0.3">
      <c r="A16" s="65"/>
      <c r="B16" s="61">
        <v>5</v>
      </c>
      <c r="C16" s="60" t="s">
        <v>38</v>
      </c>
      <c r="D16" s="61">
        <v>21090108</v>
      </c>
      <c r="E16" s="67"/>
      <c r="F16" s="61" t="s">
        <v>31</v>
      </c>
      <c r="G16" s="59">
        <v>2</v>
      </c>
      <c r="H16" s="58">
        <v>50175.34</v>
      </c>
      <c r="I16" s="57"/>
      <c r="J16" s="57">
        <f t="shared" si="0"/>
        <v>0</v>
      </c>
      <c r="K16" s="57">
        <f t="shared" si="1"/>
        <v>0</v>
      </c>
      <c r="L16" s="57">
        <f t="shared" si="2"/>
        <v>0</v>
      </c>
      <c r="M16" s="69"/>
    </row>
    <row r="17" spans="1:13" s="28" customFormat="1" ht="37.5" customHeight="1" x14ac:dyDescent="0.3">
      <c r="A17" s="64" t="s">
        <v>34</v>
      </c>
      <c r="B17" s="62">
        <v>6</v>
      </c>
      <c r="C17" s="60" t="s">
        <v>39</v>
      </c>
      <c r="D17" s="61">
        <v>20506955</v>
      </c>
      <c r="E17" s="66" t="s">
        <v>104</v>
      </c>
      <c r="F17" s="61" t="s">
        <v>31</v>
      </c>
      <c r="G17" s="59">
        <v>1</v>
      </c>
      <c r="H17" s="58">
        <v>104986.03</v>
      </c>
      <c r="I17" s="57"/>
      <c r="J17" s="57">
        <f t="shared" si="0"/>
        <v>0</v>
      </c>
      <c r="K17" s="57">
        <f t="shared" si="1"/>
        <v>0</v>
      </c>
      <c r="L17" s="57">
        <f t="shared" si="2"/>
        <v>0</v>
      </c>
      <c r="M17" s="68" t="s">
        <v>22</v>
      </c>
    </row>
    <row r="18" spans="1:13" s="28" customFormat="1" ht="37.5" x14ac:dyDescent="0.3">
      <c r="A18" s="65"/>
      <c r="B18" s="61">
        <v>7</v>
      </c>
      <c r="C18" s="60" t="s">
        <v>40</v>
      </c>
      <c r="D18" s="61">
        <v>20663122</v>
      </c>
      <c r="E18" s="67"/>
      <c r="F18" s="61" t="s">
        <v>31</v>
      </c>
      <c r="G18" s="59">
        <v>1</v>
      </c>
      <c r="H18" s="58">
        <v>2117.27</v>
      </c>
      <c r="I18" s="57"/>
      <c r="J18" s="57">
        <f t="shared" si="0"/>
        <v>0</v>
      </c>
      <c r="K18" s="57">
        <f t="shared" si="1"/>
        <v>0</v>
      </c>
      <c r="L18" s="57">
        <f t="shared" si="2"/>
        <v>0</v>
      </c>
      <c r="M18" s="69"/>
    </row>
    <row r="19" spans="1:13" s="28" customFormat="1" ht="37.5" x14ac:dyDescent="0.3">
      <c r="A19" s="65"/>
      <c r="B19" s="62">
        <v>8</v>
      </c>
      <c r="C19" s="60" t="s">
        <v>41</v>
      </c>
      <c r="D19" s="61">
        <v>20233154</v>
      </c>
      <c r="E19" s="67"/>
      <c r="F19" s="61" t="s">
        <v>31</v>
      </c>
      <c r="G19" s="59">
        <v>2</v>
      </c>
      <c r="H19" s="58">
        <v>222535.52</v>
      </c>
      <c r="I19" s="57"/>
      <c r="J19" s="57">
        <f t="shared" si="0"/>
        <v>0</v>
      </c>
      <c r="K19" s="57">
        <f t="shared" si="1"/>
        <v>0</v>
      </c>
      <c r="L19" s="57">
        <f t="shared" si="2"/>
        <v>0</v>
      </c>
      <c r="M19" s="69"/>
    </row>
    <row r="20" spans="1:13" s="28" customFormat="1" ht="93.75" x14ac:dyDescent="0.3">
      <c r="A20" s="60" t="s">
        <v>87</v>
      </c>
      <c r="B20" s="61">
        <v>9</v>
      </c>
      <c r="C20" s="60" t="s">
        <v>42</v>
      </c>
      <c r="D20" s="61">
        <v>20706477</v>
      </c>
      <c r="E20" s="61" t="s">
        <v>105</v>
      </c>
      <c r="F20" s="61" t="s">
        <v>82</v>
      </c>
      <c r="G20" s="59">
        <v>1</v>
      </c>
      <c r="H20" s="58">
        <v>12555.1</v>
      </c>
      <c r="I20" s="57"/>
      <c r="J20" s="57">
        <f t="shared" si="0"/>
        <v>0</v>
      </c>
      <c r="K20" s="57">
        <f t="shared" si="1"/>
        <v>0</v>
      </c>
      <c r="L20" s="57">
        <f t="shared" si="2"/>
        <v>0</v>
      </c>
      <c r="M20" s="63" t="s">
        <v>22</v>
      </c>
    </row>
    <row r="21" spans="1:13" s="28" customFormat="1" ht="93.75" x14ac:dyDescent="0.3">
      <c r="A21" s="60" t="s">
        <v>88</v>
      </c>
      <c r="B21" s="62">
        <v>10</v>
      </c>
      <c r="C21" s="60" t="s">
        <v>43</v>
      </c>
      <c r="D21" s="61">
        <v>20250742</v>
      </c>
      <c r="E21" s="61" t="s">
        <v>104</v>
      </c>
      <c r="F21" s="61" t="s">
        <v>31</v>
      </c>
      <c r="G21" s="59">
        <v>4</v>
      </c>
      <c r="H21" s="58">
        <v>986.12</v>
      </c>
      <c r="I21" s="57"/>
      <c r="J21" s="57">
        <f t="shared" si="0"/>
        <v>0</v>
      </c>
      <c r="K21" s="57">
        <f t="shared" si="1"/>
        <v>0</v>
      </c>
      <c r="L21" s="57">
        <f t="shared" si="2"/>
        <v>0</v>
      </c>
      <c r="M21" s="63" t="s">
        <v>22</v>
      </c>
    </row>
    <row r="22" spans="1:13" s="28" customFormat="1" ht="37.5" customHeight="1" x14ac:dyDescent="0.3">
      <c r="A22" s="64" t="s">
        <v>89</v>
      </c>
      <c r="B22" s="61">
        <v>11</v>
      </c>
      <c r="C22" s="60" t="s">
        <v>44</v>
      </c>
      <c r="D22" s="61">
        <v>20216837</v>
      </c>
      <c r="E22" s="66" t="s">
        <v>106</v>
      </c>
      <c r="F22" s="61" t="s">
        <v>83</v>
      </c>
      <c r="G22" s="56">
        <v>16</v>
      </c>
      <c r="H22" s="58">
        <v>48.18</v>
      </c>
      <c r="I22" s="57"/>
      <c r="J22" s="57">
        <f t="shared" si="0"/>
        <v>0</v>
      </c>
      <c r="K22" s="57">
        <f t="shared" si="1"/>
        <v>0</v>
      </c>
      <c r="L22" s="57">
        <f t="shared" si="2"/>
        <v>0</v>
      </c>
      <c r="M22" s="68" t="s">
        <v>22</v>
      </c>
    </row>
    <row r="23" spans="1:13" s="28" customFormat="1" ht="37.5" x14ac:dyDescent="0.3">
      <c r="A23" s="65"/>
      <c r="B23" s="62">
        <v>12</v>
      </c>
      <c r="C23" s="60" t="s">
        <v>45</v>
      </c>
      <c r="D23" s="61">
        <v>20160727</v>
      </c>
      <c r="E23" s="67"/>
      <c r="F23" s="61" t="s">
        <v>83</v>
      </c>
      <c r="G23" s="56">
        <v>33</v>
      </c>
      <c r="H23" s="58">
        <v>36.07</v>
      </c>
      <c r="I23" s="57"/>
      <c r="J23" s="57">
        <f t="shared" si="0"/>
        <v>0</v>
      </c>
      <c r="K23" s="57">
        <f t="shared" si="1"/>
        <v>0</v>
      </c>
      <c r="L23" s="57">
        <f t="shared" si="2"/>
        <v>0</v>
      </c>
      <c r="M23" s="69"/>
    </row>
    <row r="24" spans="1:13" s="28" customFormat="1" ht="37.5" x14ac:dyDescent="0.3">
      <c r="A24" s="65"/>
      <c r="B24" s="61">
        <v>13</v>
      </c>
      <c r="C24" s="60" t="s">
        <v>45</v>
      </c>
      <c r="D24" s="61">
        <v>20160727</v>
      </c>
      <c r="E24" s="67"/>
      <c r="F24" s="61" t="s">
        <v>83</v>
      </c>
      <c r="G24" s="56">
        <v>2</v>
      </c>
      <c r="H24" s="58">
        <v>36.26</v>
      </c>
      <c r="I24" s="57"/>
      <c r="J24" s="57">
        <f t="shared" si="0"/>
        <v>0</v>
      </c>
      <c r="K24" s="57">
        <f t="shared" si="1"/>
        <v>0</v>
      </c>
      <c r="L24" s="57">
        <f t="shared" si="2"/>
        <v>0</v>
      </c>
      <c r="M24" s="69"/>
    </row>
    <row r="25" spans="1:13" s="28" customFormat="1" ht="37.5" x14ac:dyDescent="0.3">
      <c r="A25" s="65"/>
      <c r="B25" s="62">
        <v>14</v>
      </c>
      <c r="C25" s="60" t="s">
        <v>46</v>
      </c>
      <c r="D25" s="61">
        <v>20161245</v>
      </c>
      <c r="E25" s="67"/>
      <c r="F25" s="61" t="s">
        <v>83</v>
      </c>
      <c r="G25" s="56">
        <v>19</v>
      </c>
      <c r="H25" s="58">
        <v>798.69</v>
      </c>
      <c r="I25" s="57"/>
      <c r="J25" s="57">
        <f t="shared" si="0"/>
        <v>0</v>
      </c>
      <c r="K25" s="57">
        <f t="shared" si="1"/>
        <v>0</v>
      </c>
      <c r="L25" s="57">
        <f t="shared" si="2"/>
        <v>0</v>
      </c>
      <c r="M25" s="69"/>
    </row>
    <row r="26" spans="1:13" s="28" customFormat="1" ht="37.5" x14ac:dyDescent="0.3">
      <c r="A26" s="65"/>
      <c r="B26" s="61">
        <v>15</v>
      </c>
      <c r="C26" s="60" t="s">
        <v>47</v>
      </c>
      <c r="D26" s="61">
        <v>20160760</v>
      </c>
      <c r="E26" s="67"/>
      <c r="F26" s="61" t="s">
        <v>83</v>
      </c>
      <c r="G26" s="56">
        <v>5</v>
      </c>
      <c r="H26" s="58">
        <v>57.4</v>
      </c>
      <c r="I26" s="57"/>
      <c r="J26" s="57">
        <f t="shared" si="0"/>
        <v>0</v>
      </c>
      <c r="K26" s="57">
        <f t="shared" si="1"/>
        <v>0</v>
      </c>
      <c r="L26" s="57">
        <f t="shared" si="2"/>
        <v>0</v>
      </c>
      <c r="M26" s="69"/>
    </row>
    <row r="27" spans="1:13" s="28" customFormat="1" ht="37.5" x14ac:dyDescent="0.3">
      <c r="A27" s="65"/>
      <c r="B27" s="62">
        <v>16</v>
      </c>
      <c r="C27" s="60" t="s">
        <v>48</v>
      </c>
      <c r="D27" s="61">
        <v>20216951</v>
      </c>
      <c r="E27" s="67"/>
      <c r="F27" s="61" t="s">
        <v>83</v>
      </c>
      <c r="G27" s="56">
        <v>39.200000000000003</v>
      </c>
      <c r="H27" s="58">
        <v>53.54</v>
      </c>
      <c r="I27" s="57"/>
      <c r="J27" s="57">
        <f t="shared" si="0"/>
        <v>0</v>
      </c>
      <c r="K27" s="57">
        <f t="shared" si="1"/>
        <v>0</v>
      </c>
      <c r="L27" s="57">
        <f t="shared" si="2"/>
        <v>0</v>
      </c>
      <c r="M27" s="69"/>
    </row>
    <row r="28" spans="1:13" s="28" customFormat="1" ht="37.5" x14ac:dyDescent="0.3">
      <c r="A28" s="65"/>
      <c r="B28" s="61">
        <v>17</v>
      </c>
      <c r="C28" s="60" t="s">
        <v>49</v>
      </c>
      <c r="D28" s="61">
        <v>20213104</v>
      </c>
      <c r="E28" s="67"/>
      <c r="F28" s="61" t="s">
        <v>83</v>
      </c>
      <c r="G28" s="56">
        <v>8</v>
      </c>
      <c r="H28" s="58">
        <v>80.36</v>
      </c>
      <c r="I28" s="57"/>
      <c r="J28" s="57">
        <f t="shared" si="0"/>
        <v>0</v>
      </c>
      <c r="K28" s="57">
        <f t="shared" si="1"/>
        <v>0</v>
      </c>
      <c r="L28" s="57">
        <f t="shared" si="2"/>
        <v>0</v>
      </c>
      <c r="M28" s="69"/>
    </row>
    <row r="29" spans="1:13" s="28" customFormat="1" ht="37.5" x14ac:dyDescent="0.3">
      <c r="A29" s="65"/>
      <c r="B29" s="62">
        <v>18</v>
      </c>
      <c r="C29" s="60" t="s">
        <v>50</v>
      </c>
      <c r="D29" s="61">
        <v>20237468</v>
      </c>
      <c r="E29" s="67"/>
      <c r="F29" s="61" t="s">
        <v>83</v>
      </c>
      <c r="G29" s="56">
        <v>49</v>
      </c>
      <c r="H29" s="58">
        <v>1522.22</v>
      </c>
      <c r="I29" s="57"/>
      <c r="J29" s="57">
        <f t="shared" si="0"/>
        <v>0</v>
      </c>
      <c r="K29" s="57">
        <f t="shared" si="1"/>
        <v>0</v>
      </c>
      <c r="L29" s="57">
        <f t="shared" si="2"/>
        <v>0</v>
      </c>
      <c r="M29" s="69"/>
    </row>
    <row r="30" spans="1:13" s="28" customFormat="1" ht="37.5" x14ac:dyDescent="0.3">
      <c r="A30" s="65"/>
      <c r="B30" s="61">
        <v>19</v>
      </c>
      <c r="C30" s="60" t="s">
        <v>51</v>
      </c>
      <c r="D30" s="61">
        <v>20356704</v>
      </c>
      <c r="E30" s="67"/>
      <c r="F30" s="61" t="s">
        <v>83</v>
      </c>
      <c r="G30" s="56">
        <v>15</v>
      </c>
      <c r="H30" s="58">
        <v>55.34</v>
      </c>
      <c r="I30" s="57"/>
      <c r="J30" s="57">
        <f t="shared" si="0"/>
        <v>0</v>
      </c>
      <c r="K30" s="57">
        <f t="shared" si="1"/>
        <v>0</v>
      </c>
      <c r="L30" s="57">
        <f t="shared" si="2"/>
        <v>0</v>
      </c>
      <c r="M30" s="69"/>
    </row>
    <row r="31" spans="1:13" s="28" customFormat="1" ht="37.5" x14ac:dyDescent="0.3">
      <c r="A31" s="65"/>
      <c r="B31" s="62">
        <v>20</v>
      </c>
      <c r="C31" s="60" t="s">
        <v>52</v>
      </c>
      <c r="D31" s="61">
        <v>20162074</v>
      </c>
      <c r="E31" s="67"/>
      <c r="F31" s="61" t="s">
        <v>83</v>
      </c>
      <c r="G31" s="56">
        <v>18</v>
      </c>
      <c r="H31" s="58">
        <v>24.67</v>
      </c>
      <c r="I31" s="57"/>
      <c r="J31" s="57">
        <f t="shared" si="0"/>
        <v>0</v>
      </c>
      <c r="K31" s="57">
        <f t="shared" si="1"/>
        <v>0</v>
      </c>
      <c r="L31" s="57">
        <f t="shared" si="2"/>
        <v>0</v>
      </c>
      <c r="M31" s="69"/>
    </row>
    <row r="32" spans="1:13" s="28" customFormat="1" ht="37.5" x14ac:dyDescent="0.3">
      <c r="A32" s="65"/>
      <c r="B32" s="61">
        <v>21</v>
      </c>
      <c r="C32" s="60" t="s">
        <v>52</v>
      </c>
      <c r="D32" s="61">
        <v>20162074</v>
      </c>
      <c r="E32" s="67"/>
      <c r="F32" s="61" t="s">
        <v>83</v>
      </c>
      <c r="G32" s="56">
        <v>3</v>
      </c>
      <c r="H32" s="58">
        <v>24.7</v>
      </c>
      <c r="I32" s="57"/>
      <c r="J32" s="57">
        <f t="shared" si="0"/>
        <v>0</v>
      </c>
      <c r="K32" s="57">
        <f t="shared" si="1"/>
        <v>0</v>
      </c>
      <c r="L32" s="57">
        <f t="shared" si="2"/>
        <v>0</v>
      </c>
      <c r="M32" s="69"/>
    </row>
    <row r="33" spans="1:13" s="28" customFormat="1" ht="37.5" x14ac:dyDescent="0.3">
      <c r="A33" s="65"/>
      <c r="B33" s="62">
        <v>22</v>
      </c>
      <c r="C33" s="60" t="s">
        <v>53</v>
      </c>
      <c r="D33" s="61">
        <v>20233621</v>
      </c>
      <c r="E33" s="67"/>
      <c r="F33" s="61" t="s">
        <v>83</v>
      </c>
      <c r="G33" s="56">
        <v>29.97</v>
      </c>
      <c r="H33" s="58">
        <v>163.78</v>
      </c>
      <c r="I33" s="57"/>
      <c r="J33" s="57">
        <f t="shared" si="0"/>
        <v>0</v>
      </c>
      <c r="K33" s="57">
        <f t="shared" si="1"/>
        <v>0</v>
      </c>
      <c r="L33" s="57">
        <f t="shared" si="2"/>
        <v>0</v>
      </c>
      <c r="M33" s="69"/>
    </row>
    <row r="34" spans="1:13" s="28" customFormat="1" ht="37.5" x14ac:dyDescent="0.3">
      <c r="A34" s="65"/>
      <c r="B34" s="61">
        <v>23</v>
      </c>
      <c r="C34" s="60" t="s">
        <v>53</v>
      </c>
      <c r="D34" s="61">
        <v>20233621</v>
      </c>
      <c r="E34" s="67"/>
      <c r="F34" s="61" t="s">
        <v>83</v>
      </c>
      <c r="G34" s="56">
        <v>0.03</v>
      </c>
      <c r="H34" s="58">
        <v>163.91</v>
      </c>
      <c r="I34" s="57"/>
      <c r="J34" s="57">
        <f t="shared" si="0"/>
        <v>0</v>
      </c>
      <c r="K34" s="57">
        <f t="shared" si="1"/>
        <v>0</v>
      </c>
      <c r="L34" s="57">
        <f t="shared" si="2"/>
        <v>0</v>
      </c>
      <c r="M34" s="69"/>
    </row>
    <row r="35" spans="1:13" s="39" customFormat="1" ht="18.75" customHeight="1" x14ac:dyDescent="0.3">
      <c r="A35" s="64" t="s">
        <v>90</v>
      </c>
      <c r="B35" s="62">
        <v>24</v>
      </c>
      <c r="C35" s="60" t="s">
        <v>54</v>
      </c>
      <c r="D35" s="61">
        <v>20530477</v>
      </c>
      <c r="E35" s="66" t="s">
        <v>106</v>
      </c>
      <c r="F35" s="61" t="s">
        <v>83</v>
      </c>
      <c r="G35" s="56">
        <v>27</v>
      </c>
      <c r="H35" s="58">
        <v>52.58</v>
      </c>
      <c r="I35" s="57"/>
      <c r="J35" s="57">
        <f t="shared" si="0"/>
        <v>0</v>
      </c>
      <c r="K35" s="57">
        <f t="shared" si="1"/>
        <v>0</v>
      </c>
      <c r="L35" s="57">
        <f t="shared" si="2"/>
        <v>0</v>
      </c>
      <c r="M35" s="68" t="s">
        <v>22</v>
      </c>
    </row>
    <row r="36" spans="1:13" s="39" customFormat="1" ht="18.75" x14ac:dyDescent="0.3">
      <c r="A36" s="65"/>
      <c r="B36" s="61">
        <v>25</v>
      </c>
      <c r="C36" s="60" t="s">
        <v>54</v>
      </c>
      <c r="D36" s="61">
        <v>20530477</v>
      </c>
      <c r="E36" s="67"/>
      <c r="F36" s="61" t="s">
        <v>83</v>
      </c>
      <c r="G36" s="56">
        <v>1</v>
      </c>
      <c r="H36" s="58">
        <v>53.32</v>
      </c>
      <c r="I36" s="57"/>
      <c r="J36" s="57">
        <f t="shared" si="0"/>
        <v>0</v>
      </c>
      <c r="K36" s="57">
        <f t="shared" si="1"/>
        <v>0</v>
      </c>
      <c r="L36" s="57">
        <f t="shared" si="2"/>
        <v>0</v>
      </c>
      <c r="M36" s="69"/>
    </row>
    <row r="37" spans="1:13" s="28" customFormat="1" ht="37.5" x14ac:dyDescent="0.3">
      <c r="A37" s="65"/>
      <c r="B37" s="62">
        <v>26</v>
      </c>
      <c r="C37" s="60" t="s">
        <v>55</v>
      </c>
      <c r="D37" s="61">
        <v>20243300</v>
      </c>
      <c r="E37" s="67"/>
      <c r="F37" s="61" t="s">
        <v>83</v>
      </c>
      <c r="G37" s="56">
        <v>16</v>
      </c>
      <c r="H37" s="58">
        <v>41.4</v>
      </c>
      <c r="I37" s="57"/>
      <c r="J37" s="57">
        <f t="shared" si="0"/>
        <v>0</v>
      </c>
      <c r="K37" s="57">
        <f t="shared" si="1"/>
        <v>0</v>
      </c>
      <c r="L37" s="57">
        <f t="shared" si="2"/>
        <v>0</v>
      </c>
      <c r="M37" s="69"/>
    </row>
    <row r="38" spans="1:13" s="28" customFormat="1" ht="37.5" x14ac:dyDescent="0.3">
      <c r="A38" s="65"/>
      <c r="B38" s="61">
        <v>27</v>
      </c>
      <c r="C38" s="60" t="s">
        <v>56</v>
      </c>
      <c r="D38" s="61">
        <v>20246617</v>
      </c>
      <c r="E38" s="67"/>
      <c r="F38" s="61" t="s">
        <v>83</v>
      </c>
      <c r="G38" s="56">
        <v>40</v>
      </c>
      <c r="H38" s="58">
        <v>34.67</v>
      </c>
      <c r="I38" s="57"/>
      <c r="J38" s="57">
        <f t="shared" si="0"/>
        <v>0</v>
      </c>
      <c r="K38" s="57">
        <f t="shared" si="1"/>
        <v>0</v>
      </c>
      <c r="L38" s="57">
        <f t="shared" si="2"/>
        <v>0</v>
      </c>
      <c r="M38" s="69"/>
    </row>
    <row r="39" spans="1:13" s="28" customFormat="1" ht="37.5" x14ac:dyDescent="0.3">
      <c r="A39" s="65"/>
      <c r="B39" s="62">
        <v>28</v>
      </c>
      <c r="C39" s="60" t="s">
        <v>57</v>
      </c>
      <c r="D39" s="61">
        <v>20214384</v>
      </c>
      <c r="E39" s="67"/>
      <c r="F39" s="61" t="s">
        <v>83</v>
      </c>
      <c r="G39" s="56">
        <v>18</v>
      </c>
      <c r="H39" s="58">
        <v>26.88</v>
      </c>
      <c r="I39" s="57"/>
      <c r="J39" s="57">
        <f t="shared" si="0"/>
        <v>0</v>
      </c>
      <c r="K39" s="57">
        <f t="shared" si="1"/>
        <v>0</v>
      </c>
      <c r="L39" s="57">
        <f t="shared" si="2"/>
        <v>0</v>
      </c>
      <c r="M39" s="69"/>
    </row>
    <row r="40" spans="1:13" s="28" customFormat="1" ht="37.5" x14ac:dyDescent="0.3">
      <c r="A40" s="65"/>
      <c r="B40" s="61">
        <v>29</v>
      </c>
      <c r="C40" s="60" t="s">
        <v>58</v>
      </c>
      <c r="D40" s="61">
        <v>20216202</v>
      </c>
      <c r="E40" s="67"/>
      <c r="F40" s="61" t="s">
        <v>83</v>
      </c>
      <c r="G40" s="56">
        <v>1</v>
      </c>
      <c r="H40" s="58">
        <v>56.76</v>
      </c>
      <c r="I40" s="57"/>
      <c r="J40" s="57">
        <f t="shared" si="0"/>
        <v>0</v>
      </c>
      <c r="K40" s="57">
        <f t="shared" si="1"/>
        <v>0</v>
      </c>
      <c r="L40" s="57">
        <f t="shared" si="2"/>
        <v>0</v>
      </c>
      <c r="M40" s="69"/>
    </row>
    <row r="41" spans="1:13" s="28" customFormat="1" ht="37.5" x14ac:dyDescent="0.3">
      <c r="A41" s="65"/>
      <c r="B41" s="62">
        <v>30</v>
      </c>
      <c r="C41" s="60" t="s">
        <v>59</v>
      </c>
      <c r="D41" s="61">
        <v>20222261</v>
      </c>
      <c r="E41" s="67"/>
      <c r="F41" s="61" t="s">
        <v>83</v>
      </c>
      <c r="G41" s="56">
        <v>3</v>
      </c>
      <c r="H41" s="58">
        <v>76.45</v>
      </c>
      <c r="I41" s="57"/>
      <c r="J41" s="57">
        <f t="shared" si="0"/>
        <v>0</v>
      </c>
      <c r="K41" s="57">
        <f t="shared" si="1"/>
        <v>0</v>
      </c>
      <c r="L41" s="57">
        <f t="shared" si="2"/>
        <v>0</v>
      </c>
      <c r="M41" s="69"/>
    </row>
    <row r="42" spans="1:13" s="28" customFormat="1" ht="37.5" x14ac:dyDescent="0.3">
      <c r="A42" s="65"/>
      <c r="B42" s="61">
        <v>31</v>
      </c>
      <c r="C42" s="60" t="s">
        <v>60</v>
      </c>
      <c r="D42" s="61">
        <v>20216193</v>
      </c>
      <c r="E42" s="67"/>
      <c r="F42" s="61" t="s">
        <v>83</v>
      </c>
      <c r="G42" s="56">
        <v>6</v>
      </c>
      <c r="H42" s="58">
        <v>27.17</v>
      </c>
      <c r="I42" s="57"/>
      <c r="J42" s="57">
        <f t="shared" si="0"/>
        <v>0</v>
      </c>
      <c r="K42" s="57">
        <f t="shared" si="1"/>
        <v>0</v>
      </c>
      <c r="L42" s="57">
        <f t="shared" si="2"/>
        <v>0</v>
      </c>
      <c r="M42" s="69"/>
    </row>
    <row r="43" spans="1:13" s="28" customFormat="1" ht="37.5" x14ac:dyDescent="0.3">
      <c r="A43" s="65"/>
      <c r="B43" s="62">
        <v>32</v>
      </c>
      <c r="C43" s="60" t="s">
        <v>61</v>
      </c>
      <c r="D43" s="61">
        <v>20198038</v>
      </c>
      <c r="E43" s="67"/>
      <c r="F43" s="61" t="s">
        <v>83</v>
      </c>
      <c r="G43" s="56">
        <v>37</v>
      </c>
      <c r="H43" s="58">
        <v>22.1</v>
      </c>
      <c r="I43" s="57"/>
      <c r="J43" s="57">
        <f t="shared" si="0"/>
        <v>0</v>
      </c>
      <c r="K43" s="57">
        <f t="shared" si="1"/>
        <v>0</v>
      </c>
      <c r="L43" s="57">
        <f t="shared" si="2"/>
        <v>0</v>
      </c>
      <c r="M43" s="69"/>
    </row>
    <row r="44" spans="1:13" s="28" customFormat="1" ht="37.5" x14ac:dyDescent="0.3">
      <c r="A44" s="65"/>
      <c r="B44" s="61">
        <v>33</v>
      </c>
      <c r="C44" s="60" t="s">
        <v>62</v>
      </c>
      <c r="D44" s="61">
        <v>20153744</v>
      </c>
      <c r="E44" s="67"/>
      <c r="F44" s="61" t="s">
        <v>83</v>
      </c>
      <c r="G44" s="56">
        <v>30</v>
      </c>
      <c r="H44" s="58">
        <v>59.1</v>
      </c>
      <c r="I44" s="57"/>
      <c r="J44" s="57">
        <f t="shared" si="0"/>
        <v>0</v>
      </c>
      <c r="K44" s="57">
        <f t="shared" si="1"/>
        <v>0</v>
      </c>
      <c r="L44" s="57">
        <f t="shared" si="2"/>
        <v>0</v>
      </c>
      <c r="M44" s="69"/>
    </row>
    <row r="45" spans="1:13" s="28" customFormat="1" ht="37.5" customHeight="1" x14ac:dyDescent="0.3">
      <c r="A45" s="79" t="s">
        <v>91</v>
      </c>
      <c r="B45" s="62">
        <v>34</v>
      </c>
      <c r="C45" s="60" t="s">
        <v>63</v>
      </c>
      <c r="D45" s="61">
        <v>20223856</v>
      </c>
      <c r="E45" s="81" t="s">
        <v>106</v>
      </c>
      <c r="F45" s="61" t="s">
        <v>83</v>
      </c>
      <c r="G45" s="56">
        <v>35</v>
      </c>
      <c r="H45" s="58">
        <v>13.02</v>
      </c>
      <c r="I45" s="57"/>
      <c r="J45" s="57">
        <f t="shared" si="0"/>
        <v>0</v>
      </c>
      <c r="K45" s="57">
        <f t="shared" si="1"/>
        <v>0</v>
      </c>
      <c r="L45" s="57">
        <f t="shared" si="2"/>
        <v>0</v>
      </c>
      <c r="M45" s="83" t="s">
        <v>22</v>
      </c>
    </row>
    <row r="46" spans="1:13" s="28" customFormat="1" ht="18.75" x14ac:dyDescent="0.3">
      <c r="A46" s="80"/>
      <c r="B46" s="61">
        <v>35</v>
      </c>
      <c r="C46" s="60" t="s">
        <v>64</v>
      </c>
      <c r="D46" s="61">
        <v>21069682</v>
      </c>
      <c r="E46" s="82"/>
      <c r="F46" s="61" t="s">
        <v>83</v>
      </c>
      <c r="G46" s="56">
        <v>4880</v>
      </c>
      <c r="H46" s="58">
        <v>28.72</v>
      </c>
      <c r="I46" s="57"/>
      <c r="J46" s="57">
        <f t="shared" si="0"/>
        <v>0</v>
      </c>
      <c r="K46" s="57">
        <f t="shared" si="1"/>
        <v>0</v>
      </c>
      <c r="L46" s="57">
        <f t="shared" si="2"/>
        <v>0</v>
      </c>
      <c r="M46" s="84"/>
    </row>
    <row r="47" spans="1:13" s="28" customFormat="1" ht="18.75" x14ac:dyDescent="0.3">
      <c r="A47" s="64" t="s">
        <v>92</v>
      </c>
      <c r="B47" s="62">
        <v>36</v>
      </c>
      <c r="C47" s="60" t="s">
        <v>65</v>
      </c>
      <c r="D47" s="61">
        <v>20227511</v>
      </c>
      <c r="E47" s="66" t="s">
        <v>107</v>
      </c>
      <c r="F47" s="61" t="s">
        <v>31</v>
      </c>
      <c r="G47" s="59">
        <v>16</v>
      </c>
      <c r="H47" s="58">
        <v>9446.7999999999993</v>
      </c>
      <c r="I47" s="57"/>
      <c r="J47" s="57">
        <f t="shared" si="0"/>
        <v>0</v>
      </c>
      <c r="K47" s="57">
        <f t="shared" si="1"/>
        <v>0</v>
      </c>
      <c r="L47" s="57">
        <f t="shared" si="2"/>
        <v>0</v>
      </c>
      <c r="M47" s="68" t="s">
        <v>22</v>
      </c>
    </row>
    <row r="48" spans="1:13" s="28" customFormat="1" ht="18.75" customHeight="1" x14ac:dyDescent="0.3">
      <c r="A48" s="65"/>
      <c r="B48" s="61">
        <v>37</v>
      </c>
      <c r="C48" s="60" t="s">
        <v>66</v>
      </c>
      <c r="D48" s="61">
        <v>20463950</v>
      </c>
      <c r="E48" s="67"/>
      <c r="F48" s="61" t="s">
        <v>31</v>
      </c>
      <c r="G48" s="59">
        <v>1</v>
      </c>
      <c r="H48" s="58">
        <v>93018.23</v>
      </c>
      <c r="I48" s="57"/>
      <c r="J48" s="57">
        <f t="shared" si="0"/>
        <v>0</v>
      </c>
      <c r="K48" s="57">
        <f t="shared" si="1"/>
        <v>0</v>
      </c>
      <c r="L48" s="57">
        <f t="shared" si="2"/>
        <v>0</v>
      </c>
      <c r="M48" s="69"/>
    </row>
    <row r="49" spans="1:13" s="28" customFormat="1" ht="37.5" x14ac:dyDescent="0.3">
      <c r="A49" s="65"/>
      <c r="B49" s="62">
        <v>38</v>
      </c>
      <c r="C49" s="60" t="s">
        <v>67</v>
      </c>
      <c r="D49" s="61">
        <v>20253663</v>
      </c>
      <c r="E49" s="67"/>
      <c r="F49" s="61" t="s">
        <v>31</v>
      </c>
      <c r="G49" s="59">
        <v>12</v>
      </c>
      <c r="H49" s="58">
        <v>5900.12</v>
      </c>
      <c r="I49" s="57"/>
      <c r="J49" s="57">
        <f t="shared" si="0"/>
        <v>0</v>
      </c>
      <c r="K49" s="57">
        <f t="shared" si="1"/>
        <v>0</v>
      </c>
      <c r="L49" s="57">
        <f t="shared" si="2"/>
        <v>0</v>
      </c>
      <c r="M49" s="69"/>
    </row>
    <row r="50" spans="1:13" s="28" customFormat="1" ht="37.5" x14ac:dyDescent="0.3">
      <c r="A50" s="65"/>
      <c r="B50" s="61">
        <v>39</v>
      </c>
      <c r="C50" s="60" t="s">
        <v>68</v>
      </c>
      <c r="D50" s="61">
        <v>20464083</v>
      </c>
      <c r="E50" s="67"/>
      <c r="F50" s="61" t="s">
        <v>31</v>
      </c>
      <c r="G50" s="59">
        <v>1</v>
      </c>
      <c r="H50" s="58">
        <v>5076.41</v>
      </c>
      <c r="I50" s="57"/>
      <c r="J50" s="57">
        <f t="shared" si="0"/>
        <v>0</v>
      </c>
      <c r="K50" s="57">
        <f t="shared" si="1"/>
        <v>0</v>
      </c>
      <c r="L50" s="57">
        <f t="shared" si="2"/>
        <v>0</v>
      </c>
      <c r="M50" s="69"/>
    </row>
    <row r="51" spans="1:13" s="28" customFormat="1" ht="18.75" x14ac:dyDescent="0.3">
      <c r="A51" s="64" t="s">
        <v>93</v>
      </c>
      <c r="B51" s="62">
        <v>40</v>
      </c>
      <c r="C51" s="60" t="s">
        <v>69</v>
      </c>
      <c r="D51" s="61">
        <v>20237511</v>
      </c>
      <c r="E51" s="66" t="s">
        <v>105</v>
      </c>
      <c r="F51" s="61" t="s">
        <v>31</v>
      </c>
      <c r="G51" s="59">
        <v>1</v>
      </c>
      <c r="H51" s="58">
        <v>264693.74</v>
      </c>
      <c r="I51" s="57"/>
      <c r="J51" s="57">
        <f t="shared" si="0"/>
        <v>0</v>
      </c>
      <c r="K51" s="57">
        <f t="shared" si="1"/>
        <v>0</v>
      </c>
      <c r="L51" s="57">
        <f t="shared" si="2"/>
        <v>0</v>
      </c>
      <c r="M51" s="68" t="s">
        <v>22</v>
      </c>
    </row>
    <row r="52" spans="1:13" s="28" customFormat="1" ht="18.75" customHeight="1" x14ac:dyDescent="0.3">
      <c r="A52" s="70"/>
      <c r="B52" s="61">
        <v>41</v>
      </c>
      <c r="C52" s="60" t="s">
        <v>69</v>
      </c>
      <c r="D52" s="61">
        <v>20237511</v>
      </c>
      <c r="E52" s="71"/>
      <c r="F52" s="61" t="s">
        <v>31</v>
      </c>
      <c r="G52" s="59">
        <v>1</v>
      </c>
      <c r="H52" s="58">
        <v>264693.74</v>
      </c>
      <c r="I52" s="57"/>
      <c r="J52" s="57">
        <f t="shared" si="0"/>
        <v>0</v>
      </c>
      <c r="K52" s="57">
        <f t="shared" si="1"/>
        <v>0</v>
      </c>
      <c r="L52" s="57">
        <f t="shared" si="2"/>
        <v>0</v>
      </c>
      <c r="M52" s="72"/>
    </row>
    <row r="53" spans="1:13" s="28" customFormat="1" ht="93.75" x14ac:dyDescent="0.3">
      <c r="A53" s="60" t="s">
        <v>94</v>
      </c>
      <c r="B53" s="62">
        <v>42</v>
      </c>
      <c r="C53" s="60" t="s">
        <v>70</v>
      </c>
      <c r="D53" s="61">
        <v>20162123</v>
      </c>
      <c r="E53" s="61" t="s">
        <v>105</v>
      </c>
      <c r="F53" s="61" t="s">
        <v>82</v>
      </c>
      <c r="G53" s="59">
        <v>5</v>
      </c>
      <c r="H53" s="58">
        <v>20445.57</v>
      </c>
      <c r="I53" s="57"/>
      <c r="J53" s="57">
        <f t="shared" si="0"/>
        <v>0</v>
      </c>
      <c r="K53" s="57">
        <f t="shared" si="1"/>
        <v>0</v>
      </c>
      <c r="L53" s="57">
        <f t="shared" si="2"/>
        <v>0</v>
      </c>
      <c r="M53" s="63" t="s">
        <v>22</v>
      </c>
    </row>
    <row r="54" spans="1:13" s="39" customFormat="1" ht="93.75" x14ac:dyDescent="0.3">
      <c r="A54" s="60" t="s">
        <v>95</v>
      </c>
      <c r="B54" s="61">
        <v>43</v>
      </c>
      <c r="C54" s="60" t="s">
        <v>71</v>
      </c>
      <c r="D54" s="61">
        <v>20227542</v>
      </c>
      <c r="E54" s="61" t="s">
        <v>107</v>
      </c>
      <c r="F54" s="61" t="s">
        <v>31</v>
      </c>
      <c r="G54" s="59">
        <v>6</v>
      </c>
      <c r="H54" s="58">
        <v>826.67</v>
      </c>
      <c r="I54" s="57"/>
      <c r="J54" s="57">
        <f t="shared" si="0"/>
        <v>0</v>
      </c>
      <c r="K54" s="57">
        <f t="shared" si="1"/>
        <v>0</v>
      </c>
      <c r="L54" s="57">
        <f t="shared" si="2"/>
        <v>0</v>
      </c>
      <c r="M54" s="63" t="s">
        <v>22</v>
      </c>
    </row>
    <row r="55" spans="1:13" s="39" customFormat="1" ht="37.5" x14ac:dyDescent="0.3">
      <c r="A55" s="64" t="s">
        <v>96</v>
      </c>
      <c r="B55" s="62">
        <v>44</v>
      </c>
      <c r="C55" s="60" t="s">
        <v>72</v>
      </c>
      <c r="D55" s="61">
        <v>20659921</v>
      </c>
      <c r="E55" s="66" t="s">
        <v>107</v>
      </c>
      <c r="F55" s="61" t="s">
        <v>82</v>
      </c>
      <c r="G55" s="59">
        <v>19</v>
      </c>
      <c r="H55" s="58">
        <v>3365.83</v>
      </c>
      <c r="I55" s="57"/>
      <c r="J55" s="57">
        <f t="shared" si="0"/>
        <v>0</v>
      </c>
      <c r="K55" s="57">
        <f t="shared" si="1"/>
        <v>0</v>
      </c>
      <c r="L55" s="57">
        <f t="shared" si="2"/>
        <v>0</v>
      </c>
      <c r="M55" s="68" t="s">
        <v>22</v>
      </c>
    </row>
    <row r="56" spans="1:13" s="28" customFormat="1" ht="37.5" customHeight="1" x14ac:dyDescent="0.3">
      <c r="A56" s="65"/>
      <c r="B56" s="61">
        <v>45</v>
      </c>
      <c r="C56" s="60" t="s">
        <v>73</v>
      </c>
      <c r="D56" s="61">
        <v>20153274</v>
      </c>
      <c r="E56" s="67"/>
      <c r="F56" s="61" t="s">
        <v>31</v>
      </c>
      <c r="G56" s="59">
        <v>2</v>
      </c>
      <c r="H56" s="58">
        <v>339.93</v>
      </c>
      <c r="I56" s="57"/>
      <c r="J56" s="57">
        <f t="shared" si="0"/>
        <v>0</v>
      </c>
      <c r="K56" s="57">
        <f t="shared" si="1"/>
        <v>0</v>
      </c>
      <c r="L56" s="57">
        <f t="shared" si="2"/>
        <v>0</v>
      </c>
      <c r="M56" s="69"/>
    </row>
    <row r="57" spans="1:13" s="28" customFormat="1" ht="18.75" x14ac:dyDescent="0.3">
      <c r="A57" s="65"/>
      <c r="B57" s="62">
        <v>46</v>
      </c>
      <c r="C57" s="60" t="s">
        <v>74</v>
      </c>
      <c r="D57" s="61">
        <v>20162328</v>
      </c>
      <c r="E57" s="67"/>
      <c r="F57" s="61" t="s">
        <v>31</v>
      </c>
      <c r="G57" s="59">
        <v>1</v>
      </c>
      <c r="H57" s="58">
        <v>388.96</v>
      </c>
      <c r="I57" s="57"/>
      <c r="J57" s="57">
        <f t="shared" si="0"/>
        <v>0</v>
      </c>
      <c r="K57" s="57">
        <f t="shared" si="1"/>
        <v>0</v>
      </c>
      <c r="L57" s="57">
        <f t="shared" si="2"/>
        <v>0</v>
      </c>
      <c r="M57" s="69"/>
    </row>
    <row r="58" spans="1:13" s="28" customFormat="1" ht="18.75" x14ac:dyDescent="0.3">
      <c r="A58" s="65"/>
      <c r="B58" s="61">
        <v>47</v>
      </c>
      <c r="C58" s="60" t="s">
        <v>74</v>
      </c>
      <c r="D58" s="61">
        <v>20162328</v>
      </c>
      <c r="E58" s="67"/>
      <c r="F58" s="61" t="s">
        <v>31</v>
      </c>
      <c r="G58" s="59">
        <v>1</v>
      </c>
      <c r="H58" s="58">
        <v>388.97</v>
      </c>
      <c r="I58" s="57"/>
      <c r="J58" s="57">
        <f t="shared" si="0"/>
        <v>0</v>
      </c>
      <c r="K58" s="57">
        <f t="shared" si="1"/>
        <v>0</v>
      </c>
      <c r="L58" s="57">
        <f t="shared" si="2"/>
        <v>0</v>
      </c>
      <c r="M58" s="69"/>
    </row>
    <row r="59" spans="1:13" s="28" customFormat="1" ht="18.75" x14ac:dyDescent="0.3">
      <c r="A59" s="65"/>
      <c r="B59" s="62">
        <v>48</v>
      </c>
      <c r="C59" s="60" t="s">
        <v>74</v>
      </c>
      <c r="D59" s="61">
        <v>20162328</v>
      </c>
      <c r="E59" s="67"/>
      <c r="F59" s="61" t="s">
        <v>31</v>
      </c>
      <c r="G59" s="59">
        <v>5</v>
      </c>
      <c r="H59" s="58">
        <v>586.61</v>
      </c>
      <c r="I59" s="57"/>
      <c r="J59" s="57">
        <f t="shared" si="0"/>
        <v>0</v>
      </c>
      <c r="K59" s="57">
        <f t="shared" si="1"/>
        <v>0</v>
      </c>
      <c r="L59" s="57">
        <f t="shared" si="2"/>
        <v>0</v>
      </c>
      <c r="M59" s="69"/>
    </row>
    <row r="60" spans="1:13" s="28" customFormat="1" ht="37.5" x14ac:dyDescent="0.3">
      <c r="A60" s="65"/>
      <c r="B60" s="61">
        <v>49</v>
      </c>
      <c r="C60" s="60" t="s">
        <v>75</v>
      </c>
      <c r="D60" s="61">
        <v>20228641</v>
      </c>
      <c r="E60" s="67"/>
      <c r="F60" s="61" t="s">
        <v>31</v>
      </c>
      <c r="G60" s="59">
        <v>1</v>
      </c>
      <c r="H60" s="58">
        <v>875.37</v>
      </c>
      <c r="I60" s="57"/>
      <c r="J60" s="57">
        <f t="shared" si="0"/>
        <v>0</v>
      </c>
      <c r="K60" s="57">
        <f t="shared" si="1"/>
        <v>0</v>
      </c>
      <c r="L60" s="57">
        <f t="shared" si="2"/>
        <v>0</v>
      </c>
      <c r="M60" s="69"/>
    </row>
    <row r="61" spans="1:13" s="39" customFormat="1" ht="37.5" x14ac:dyDescent="0.3">
      <c r="A61" s="64" t="s">
        <v>97</v>
      </c>
      <c r="B61" s="62">
        <v>50</v>
      </c>
      <c r="C61" s="60" t="s">
        <v>76</v>
      </c>
      <c r="D61" s="61">
        <v>20482392</v>
      </c>
      <c r="E61" s="66" t="s">
        <v>108</v>
      </c>
      <c r="F61" s="61" t="s">
        <v>31</v>
      </c>
      <c r="G61" s="59">
        <v>1</v>
      </c>
      <c r="H61" s="58">
        <v>540.16999999999996</v>
      </c>
      <c r="I61" s="57"/>
      <c r="J61" s="57">
        <f t="shared" si="0"/>
        <v>0</v>
      </c>
      <c r="K61" s="57">
        <f t="shared" si="1"/>
        <v>0</v>
      </c>
      <c r="L61" s="57">
        <f t="shared" si="2"/>
        <v>0</v>
      </c>
      <c r="M61" s="68" t="s">
        <v>22</v>
      </c>
    </row>
    <row r="62" spans="1:13" s="39" customFormat="1" ht="37.5" customHeight="1" x14ac:dyDescent="0.3">
      <c r="A62" s="65"/>
      <c r="B62" s="61">
        <v>51</v>
      </c>
      <c r="C62" s="60" t="s">
        <v>77</v>
      </c>
      <c r="D62" s="61">
        <v>21106381</v>
      </c>
      <c r="E62" s="67"/>
      <c r="F62" s="61" t="s">
        <v>31</v>
      </c>
      <c r="G62" s="59">
        <v>1</v>
      </c>
      <c r="H62" s="58">
        <v>23914.83</v>
      </c>
      <c r="I62" s="57"/>
      <c r="J62" s="57">
        <f t="shared" si="0"/>
        <v>0</v>
      </c>
      <c r="K62" s="57">
        <f t="shared" si="1"/>
        <v>0</v>
      </c>
      <c r="L62" s="57">
        <f t="shared" si="2"/>
        <v>0</v>
      </c>
      <c r="M62" s="69"/>
    </row>
    <row r="63" spans="1:13" s="28" customFormat="1" ht="37.5" customHeight="1" x14ac:dyDescent="0.3">
      <c r="A63" s="60" t="s">
        <v>98</v>
      </c>
      <c r="B63" s="62">
        <v>52</v>
      </c>
      <c r="C63" s="60" t="s">
        <v>78</v>
      </c>
      <c r="D63" s="61">
        <v>21129211</v>
      </c>
      <c r="E63" s="61" t="s">
        <v>107</v>
      </c>
      <c r="F63" s="61" t="s">
        <v>31</v>
      </c>
      <c r="G63" s="59">
        <v>2</v>
      </c>
      <c r="H63" s="58">
        <v>94297.77</v>
      </c>
      <c r="I63" s="57"/>
      <c r="J63" s="57">
        <f t="shared" si="0"/>
        <v>0</v>
      </c>
      <c r="K63" s="57">
        <f t="shared" si="1"/>
        <v>0</v>
      </c>
      <c r="L63" s="57">
        <f t="shared" si="2"/>
        <v>0</v>
      </c>
      <c r="M63" s="63" t="s">
        <v>22</v>
      </c>
    </row>
    <row r="64" spans="1:13" s="28" customFormat="1" ht="93.75" x14ac:dyDescent="0.3">
      <c r="A64" s="60" t="s">
        <v>99</v>
      </c>
      <c r="B64" s="61">
        <v>53</v>
      </c>
      <c r="C64" s="60" t="s">
        <v>79</v>
      </c>
      <c r="D64" s="61">
        <v>20659832</v>
      </c>
      <c r="E64" s="61" t="s">
        <v>106</v>
      </c>
      <c r="F64" s="61" t="s">
        <v>83</v>
      </c>
      <c r="G64" s="56">
        <v>135</v>
      </c>
      <c r="H64" s="58">
        <v>52.2</v>
      </c>
      <c r="I64" s="57"/>
      <c r="J64" s="57">
        <f t="shared" si="0"/>
        <v>0</v>
      </c>
      <c r="K64" s="57">
        <f t="shared" si="1"/>
        <v>0</v>
      </c>
      <c r="L64" s="57">
        <f t="shared" si="2"/>
        <v>0</v>
      </c>
      <c r="M64" s="63" t="s">
        <v>22</v>
      </c>
    </row>
    <row r="65" spans="1:13" s="28" customFormat="1" ht="93.75" x14ac:dyDescent="0.3">
      <c r="A65" s="60" t="s">
        <v>100</v>
      </c>
      <c r="B65" s="62">
        <v>54</v>
      </c>
      <c r="C65" s="60" t="s">
        <v>80</v>
      </c>
      <c r="D65" s="61">
        <v>20157222</v>
      </c>
      <c r="E65" s="61" t="s">
        <v>106</v>
      </c>
      <c r="F65" s="61" t="s">
        <v>84</v>
      </c>
      <c r="G65" s="56">
        <v>288</v>
      </c>
      <c r="H65" s="58">
        <v>113.42</v>
      </c>
      <c r="I65" s="57"/>
      <c r="J65" s="57">
        <f t="shared" si="0"/>
        <v>0</v>
      </c>
      <c r="K65" s="57">
        <f t="shared" si="1"/>
        <v>0</v>
      </c>
      <c r="L65" s="57">
        <f t="shared" si="2"/>
        <v>0</v>
      </c>
      <c r="M65" s="63" t="s">
        <v>22</v>
      </c>
    </row>
    <row r="66" spans="1:13" s="28" customFormat="1" ht="93.75" x14ac:dyDescent="0.3">
      <c r="A66" s="60" t="s">
        <v>101</v>
      </c>
      <c r="B66" s="61">
        <v>55</v>
      </c>
      <c r="C66" s="60" t="s">
        <v>81</v>
      </c>
      <c r="D66" s="61">
        <v>21003694</v>
      </c>
      <c r="E66" s="61" t="s">
        <v>109</v>
      </c>
      <c r="F66" s="61" t="s">
        <v>85</v>
      </c>
      <c r="G66" s="56">
        <v>1.3</v>
      </c>
      <c r="H66" s="58">
        <v>47389.54</v>
      </c>
      <c r="I66" s="57"/>
      <c r="J66" s="57">
        <f t="shared" si="0"/>
        <v>0</v>
      </c>
      <c r="K66" s="57">
        <f t="shared" si="1"/>
        <v>0</v>
      </c>
      <c r="L66" s="57">
        <f t="shared" si="2"/>
        <v>0</v>
      </c>
      <c r="M66" s="63" t="s">
        <v>22</v>
      </c>
    </row>
    <row r="67" spans="1:13" s="35" customFormat="1" ht="35.25" customHeight="1" x14ac:dyDescent="0.3">
      <c r="A67" s="31"/>
      <c r="B67" s="31"/>
      <c r="C67" s="32" t="s">
        <v>2</v>
      </c>
      <c r="D67" s="48"/>
      <c r="E67" s="54"/>
      <c r="F67" s="33"/>
      <c r="G67" s="55">
        <f>SUM(G12:G66)</f>
        <v>5857.5</v>
      </c>
      <c r="H67" s="49"/>
      <c r="I67" s="34"/>
      <c r="J67" s="34">
        <f>SUM(J12:J66)</f>
        <v>0</v>
      </c>
      <c r="K67" s="34">
        <f>SUM(K12:K66)</f>
        <v>0</v>
      </c>
      <c r="L67" s="34">
        <f>SUM(L12:L66)</f>
        <v>0</v>
      </c>
      <c r="M67" s="51"/>
    </row>
    <row r="68" spans="1:13" s="28" customFormat="1" ht="32.25" customHeight="1" x14ac:dyDescent="0.3">
      <c r="A68" s="36" t="s">
        <v>32</v>
      </c>
      <c r="B68" s="37"/>
      <c r="C68" s="37"/>
      <c r="D68" s="39"/>
      <c r="E68" s="53"/>
    </row>
    <row r="69" spans="1:13" ht="18.75" x14ac:dyDescent="0.3">
      <c r="A69" s="28"/>
      <c r="B69" s="28"/>
      <c r="C69" s="28"/>
      <c r="D69" s="43"/>
      <c r="E69" s="28"/>
      <c r="F69" s="28"/>
      <c r="G69" s="28"/>
      <c r="H69" s="28"/>
      <c r="I69" s="28"/>
      <c r="J69" s="28"/>
      <c r="K69" s="28"/>
      <c r="L69" s="28"/>
      <c r="M69" s="28"/>
    </row>
    <row r="70" spans="1:13" s="17" customFormat="1" ht="23.25" x14ac:dyDescent="0.25">
      <c r="A70" s="3" t="s">
        <v>29</v>
      </c>
      <c r="B70" s="11"/>
      <c r="C70" s="11"/>
      <c r="D70" s="11"/>
      <c r="E70" s="11"/>
      <c r="F70" s="11"/>
      <c r="G70" s="11"/>
      <c r="H70" s="11"/>
      <c r="I70" s="11"/>
      <c r="J70" s="11"/>
      <c r="L70" s="18"/>
    </row>
    <row r="71" spans="1:13" s="17" customFormat="1" ht="48" customHeight="1" x14ac:dyDescent="0.25">
      <c r="A71" s="73" t="s">
        <v>28</v>
      </c>
      <c r="B71" s="73"/>
      <c r="C71" s="73"/>
      <c r="D71" s="73"/>
      <c r="E71" s="73"/>
      <c r="F71" s="73"/>
      <c r="G71" s="74"/>
      <c r="H71" s="74"/>
      <c r="I71" s="74"/>
      <c r="J71" s="74"/>
      <c r="K71" s="74"/>
      <c r="L71" s="1"/>
    </row>
    <row r="72" spans="1:13" x14ac:dyDescent="0.25">
      <c r="A72" s="50"/>
      <c r="B72" s="50"/>
      <c r="C72" s="50"/>
      <c r="D72" s="50"/>
      <c r="E72" s="50"/>
    </row>
    <row r="73" spans="1:13" s="3" customFormat="1" ht="18.75" x14ac:dyDescent="0.25">
      <c r="A73" s="3" t="s">
        <v>3</v>
      </c>
    </row>
    <row r="74" spans="1:13" s="3" customFormat="1" ht="18.75" x14ac:dyDescent="0.25">
      <c r="A74" s="2" t="s">
        <v>4</v>
      </c>
    </row>
    <row r="75" spans="1:13" s="3" customFormat="1" ht="20.25" x14ac:dyDescent="0.25">
      <c r="A75" s="7"/>
      <c r="B75" s="2"/>
    </row>
    <row r="76" spans="1:13" s="3" customFormat="1" ht="20.25" x14ac:dyDescent="0.25">
      <c r="A76" s="7"/>
      <c r="B76" s="2"/>
    </row>
    <row r="77" spans="1:13" s="3" customFormat="1" ht="18.75" x14ac:dyDescent="0.25">
      <c r="C77" s="4"/>
      <c r="D77" s="2"/>
    </row>
    <row r="78" spans="1:13" s="3" customFormat="1" ht="18.75" x14ac:dyDescent="0.3">
      <c r="B78" s="3" t="s">
        <v>27</v>
      </c>
      <c r="C78" s="19"/>
      <c r="D78" s="5" t="s">
        <v>5</v>
      </c>
    </row>
    <row r="79" spans="1:13" s="22" customFormat="1" ht="37.5" x14ac:dyDescent="0.25">
      <c r="C79" s="21" t="s">
        <v>6</v>
      </c>
      <c r="D79" s="20"/>
      <c r="E79" s="40" t="s">
        <v>7</v>
      </c>
      <c r="F79" s="22" t="s">
        <v>13</v>
      </c>
    </row>
    <row r="80" spans="1:13" s="3" customFormat="1" ht="18.75" x14ac:dyDescent="0.25">
      <c r="D80" s="2"/>
    </row>
    <row r="81" spans="3:5" s="3" customFormat="1" ht="18.75" x14ac:dyDescent="0.25">
      <c r="C81" s="3" t="s">
        <v>8</v>
      </c>
    </row>
    <row r="82" spans="3:5" s="3" customFormat="1" ht="18.75" x14ac:dyDescent="0.25">
      <c r="C82" s="6"/>
      <c r="E82" s="41" t="s">
        <v>9</v>
      </c>
    </row>
  </sheetData>
  <autoFilter ref="A11:M11"/>
  <mergeCells count="32">
    <mergeCell ref="M35:M44"/>
    <mergeCell ref="A45:A46"/>
    <mergeCell ref="E45:E46"/>
    <mergeCell ref="M45:M46"/>
    <mergeCell ref="A47:A50"/>
    <mergeCell ref="E47:E50"/>
    <mergeCell ref="M47:M50"/>
    <mergeCell ref="A71:K71"/>
    <mergeCell ref="A9:M9"/>
    <mergeCell ref="B3:G3"/>
    <mergeCell ref="B5:K5"/>
    <mergeCell ref="A7:K7"/>
    <mergeCell ref="A22:A34"/>
    <mergeCell ref="E22:E34"/>
    <mergeCell ref="M22:M34"/>
    <mergeCell ref="A35:A44"/>
    <mergeCell ref="E35:E44"/>
    <mergeCell ref="A12:A16"/>
    <mergeCell ref="E12:E16"/>
    <mergeCell ref="M12:M16"/>
    <mergeCell ref="A17:A19"/>
    <mergeCell ref="E17:E19"/>
    <mergeCell ref="M17:M19"/>
    <mergeCell ref="A61:A62"/>
    <mergeCell ref="E61:E62"/>
    <mergeCell ref="M61:M62"/>
    <mergeCell ref="A51:A52"/>
    <mergeCell ref="E51:E52"/>
    <mergeCell ref="M51:M52"/>
    <mergeCell ref="A55:A60"/>
    <mergeCell ref="E55:E60"/>
    <mergeCell ref="M55:M60"/>
  </mergeCells>
  <printOptions horizontalCentered="1"/>
  <pageMargins left="0.39370078740157483" right="0.39370078740157483" top="0.59055118110236227" bottom="0.39370078740157483" header="0" footer="0"/>
  <pageSetup paperSize="9" scale="44" orientation="landscape" r:id="rId1"/>
  <headerFooter>
    <oddFooter>Страница 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2026-04-01T10:28:54Z</dcterms:modified>
</cp:coreProperties>
</file>